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526"/>
  <workbookPr showInkAnnotation="0" autoCompressPictures="0"/>
  <bookViews>
    <workbookView xWindow="5560" yWindow="200" windowWidth="25120" windowHeight="14100" tabRatio="500"/>
  </bookViews>
  <sheets>
    <sheet name="control " sheetId="2" r:id="rId1"/>
    <sheet name="mutant " sheetId="1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F5" i="2" l="1"/>
  <c r="AF11" i="2"/>
  <c r="AF17" i="2"/>
  <c r="AF23" i="2"/>
  <c r="AF29" i="2"/>
  <c r="AF34" i="2"/>
  <c r="AF41" i="2"/>
  <c r="AF47" i="2"/>
  <c r="AF53" i="2"/>
  <c r="AF59" i="2"/>
  <c r="AF65" i="2"/>
  <c r="AF71" i="2"/>
  <c r="AG74" i="2"/>
  <c r="AF6" i="2"/>
  <c r="AF12" i="2"/>
  <c r="AF18" i="2"/>
  <c r="AF24" i="2"/>
  <c r="AF30" i="2"/>
  <c r="AF35" i="2"/>
  <c r="AF42" i="2"/>
  <c r="AF48" i="2"/>
  <c r="AF54" i="2"/>
  <c r="AF60" i="2"/>
  <c r="AF66" i="2"/>
  <c r="AF72" i="2"/>
  <c r="AG75" i="2"/>
  <c r="AG76" i="2"/>
  <c r="AD5" i="2"/>
  <c r="AD11" i="2"/>
  <c r="AD17" i="2"/>
  <c r="AD23" i="2"/>
  <c r="AD29" i="2"/>
  <c r="AD34" i="2"/>
  <c r="AD41" i="2"/>
  <c r="AD47" i="2"/>
  <c r="AD53" i="2"/>
  <c r="AD59" i="2"/>
  <c r="AD65" i="2"/>
  <c r="AD71" i="2"/>
  <c r="AE74" i="2"/>
  <c r="AD6" i="2"/>
  <c r="AD12" i="2"/>
  <c r="AD18" i="2"/>
  <c r="AD24" i="2"/>
  <c r="AD30" i="2"/>
  <c r="AD35" i="2"/>
  <c r="AD42" i="2"/>
  <c r="AD48" i="2"/>
  <c r="AD54" i="2"/>
  <c r="AD60" i="2"/>
  <c r="AD66" i="2"/>
  <c r="AD72" i="2"/>
  <c r="AE75" i="2"/>
  <c r="AE76" i="2"/>
  <c r="AB5" i="2"/>
  <c r="AB11" i="2"/>
  <c r="AB17" i="2"/>
  <c r="AB23" i="2"/>
  <c r="AB29" i="2"/>
  <c r="AB34" i="2"/>
  <c r="AB41" i="2"/>
  <c r="AB47" i="2"/>
  <c r="AB53" i="2"/>
  <c r="AB59" i="2"/>
  <c r="AB65" i="2"/>
  <c r="AB71" i="2"/>
  <c r="AC74" i="2"/>
  <c r="AB6" i="2"/>
  <c r="AB12" i="2"/>
  <c r="AB18" i="2"/>
  <c r="AB24" i="2"/>
  <c r="AB30" i="2"/>
  <c r="AB35" i="2"/>
  <c r="AB42" i="2"/>
  <c r="AB48" i="2"/>
  <c r="AB54" i="2"/>
  <c r="AB60" i="2"/>
  <c r="AB66" i="2"/>
  <c r="AB72" i="2"/>
  <c r="AC75" i="2"/>
  <c r="AC76" i="2"/>
  <c r="Z5" i="2"/>
  <c r="Z11" i="2"/>
  <c r="Z17" i="2"/>
  <c r="Z23" i="2"/>
  <c r="Z29" i="2"/>
  <c r="Z34" i="2"/>
  <c r="Z41" i="2"/>
  <c r="Z47" i="2"/>
  <c r="Z53" i="2"/>
  <c r="Z59" i="2"/>
  <c r="Z65" i="2"/>
  <c r="Z71" i="2"/>
  <c r="AA74" i="2"/>
  <c r="Z6" i="2"/>
  <c r="Z12" i="2"/>
  <c r="Z18" i="2"/>
  <c r="Z24" i="2"/>
  <c r="Z30" i="2"/>
  <c r="Z35" i="2"/>
  <c r="Z42" i="2"/>
  <c r="Z48" i="2"/>
  <c r="Z54" i="2"/>
  <c r="Z60" i="2"/>
  <c r="Z66" i="2"/>
  <c r="Z72" i="2"/>
  <c r="AA75" i="2"/>
  <c r="AA76" i="2"/>
  <c r="X5" i="2"/>
  <c r="X11" i="2"/>
  <c r="X17" i="2"/>
  <c r="X23" i="2"/>
  <c r="X29" i="2"/>
  <c r="X41" i="2"/>
  <c r="X47" i="2"/>
  <c r="X53" i="2"/>
  <c r="X59" i="2"/>
  <c r="X65" i="2"/>
  <c r="X71" i="2"/>
  <c r="Y74" i="2"/>
  <c r="X6" i="2"/>
  <c r="X12" i="2"/>
  <c r="X18" i="2"/>
  <c r="X24" i="2"/>
  <c r="X30" i="2"/>
  <c r="X35" i="2"/>
  <c r="X42" i="2"/>
  <c r="X48" i="2"/>
  <c r="X54" i="2"/>
  <c r="X60" i="2"/>
  <c r="X66" i="2"/>
  <c r="X72" i="2"/>
  <c r="Y75" i="2"/>
  <c r="Y76" i="2"/>
  <c r="V5" i="2"/>
  <c r="V11" i="2"/>
  <c r="V17" i="2"/>
  <c r="V23" i="2"/>
  <c r="V28" i="2"/>
  <c r="V34" i="2"/>
  <c r="V40" i="2"/>
  <c r="V47" i="2"/>
  <c r="V52" i="2"/>
  <c r="V58" i="2"/>
  <c r="V63" i="2"/>
  <c r="V69" i="2"/>
  <c r="W74" i="2"/>
  <c r="V6" i="2"/>
  <c r="V12" i="2"/>
  <c r="V18" i="2"/>
  <c r="V24" i="2"/>
  <c r="V29" i="2"/>
  <c r="V35" i="2"/>
  <c r="V41" i="2"/>
  <c r="V48" i="2"/>
  <c r="V53" i="2"/>
  <c r="V59" i="2"/>
  <c r="V64" i="2"/>
  <c r="V70" i="2"/>
  <c r="W75" i="2"/>
  <c r="W76" i="2"/>
  <c r="AG71" i="2"/>
  <c r="AE71" i="2"/>
  <c r="AC71" i="2"/>
  <c r="AA71" i="2"/>
  <c r="Y71" i="2"/>
  <c r="W69" i="2"/>
  <c r="AG65" i="2"/>
  <c r="AE65" i="2"/>
  <c r="AC65" i="2"/>
  <c r="AA65" i="2"/>
  <c r="Y65" i="2"/>
  <c r="W63" i="2"/>
  <c r="AG59" i="2"/>
  <c r="AE59" i="2"/>
  <c r="AC59" i="2"/>
  <c r="AA59" i="2"/>
  <c r="Y59" i="2"/>
  <c r="W58" i="2"/>
  <c r="AG53" i="2"/>
  <c r="AE53" i="2"/>
  <c r="AC53" i="2"/>
  <c r="AA53" i="2"/>
  <c r="Y53" i="2"/>
  <c r="W52" i="2"/>
  <c r="AG47" i="2"/>
  <c r="AE47" i="2"/>
  <c r="AC47" i="2"/>
  <c r="AA47" i="2"/>
  <c r="Y47" i="2"/>
  <c r="W47" i="2"/>
  <c r="AG41" i="2"/>
  <c r="AE41" i="2"/>
  <c r="AC41" i="2"/>
  <c r="AA41" i="2"/>
  <c r="Y41" i="2"/>
  <c r="W40" i="2"/>
  <c r="X36" i="2"/>
  <c r="AE35" i="2"/>
  <c r="AC35" i="2"/>
  <c r="AA35" i="2"/>
  <c r="Y35" i="2"/>
  <c r="AG34" i="2"/>
  <c r="W34" i="2"/>
  <c r="AG29" i="2"/>
  <c r="AE29" i="2"/>
  <c r="AC29" i="2"/>
  <c r="AA29" i="2"/>
  <c r="Y29" i="2"/>
  <c r="W28" i="2"/>
  <c r="AG23" i="2"/>
  <c r="AE23" i="2"/>
  <c r="AC23" i="2"/>
  <c r="AA23" i="2"/>
  <c r="Y23" i="2"/>
  <c r="W23" i="2"/>
  <c r="AG17" i="2"/>
  <c r="AE17" i="2"/>
  <c r="AC17" i="2"/>
  <c r="AA17" i="2"/>
  <c r="Y17" i="2"/>
  <c r="W17" i="2"/>
  <c r="AG11" i="2"/>
  <c r="AE11" i="2"/>
  <c r="AC11" i="2"/>
  <c r="AA11" i="2"/>
  <c r="Y11" i="2"/>
  <c r="W11" i="2"/>
  <c r="AG5" i="2"/>
  <c r="AE5" i="2"/>
  <c r="AC5" i="2"/>
  <c r="AA5" i="2"/>
  <c r="Y5" i="2"/>
  <c r="W5" i="2"/>
  <c r="S5" i="1"/>
  <c r="S11" i="1"/>
  <c r="S12" i="1"/>
  <c r="T11" i="1"/>
  <c r="AA88" i="1"/>
  <c r="Z88" i="1"/>
  <c r="AA5" i="1"/>
  <c r="AA11" i="1"/>
  <c r="AA17" i="1"/>
  <c r="AA23" i="1"/>
  <c r="AA29" i="1"/>
  <c r="AA35" i="1"/>
  <c r="AA41" i="1"/>
  <c r="AA47" i="1"/>
  <c r="AA53" i="1"/>
  <c r="AA59" i="1"/>
  <c r="AA65" i="1"/>
  <c r="AA71" i="1"/>
  <c r="AB75" i="1"/>
  <c r="AA6" i="1"/>
  <c r="AA12" i="1"/>
  <c r="AA18" i="1"/>
  <c r="AA24" i="1"/>
  <c r="AA30" i="1"/>
  <c r="AA36" i="1"/>
  <c r="AA42" i="1"/>
  <c r="AA48" i="1"/>
  <c r="AA54" i="1"/>
  <c r="AA60" i="1"/>
  <c r="AA66" i="1"/>
  <c r="AA72" i="1"/>
  <c r="AB76" i="1"/>
  <c r="AB77" i="1"/>
  <c r="Y5" i="1"/>
  <c r="Y11" i="1"/>
  <c r="Y17" i="1"/>
  <c r="Y23" i="1"/>
  <c r="Y29" i="1"/>
  <c r="Y35" i="1"/>
  <c r="Y41" i="1"/>
  <c r="Y47" i="1"/>
  <c r="Y53" i="1"/>
  <c r="Y59" i="1"/>
  <c r="Y65" i="1"/>
  <c r="Y71" i="1"/>
  <c r="Z75" i="1"/>
  <c r="Y6" i="1"/>
  <c r="Y12" i="1"/>
  <c r="Y18" i="1"/>
  <c r="Y24" i="1"/>
  <c r="Y30" i="1"/>
  <c r="Y36" i="1"/>
  <c r="Y42" i="1"/>
  <c r="Y48" i="1"/>
  <c r="Y54" i="1"/>
  <c r="Y60" i="1"/>
  <c r="Y66" i="1"/>
  <c r="Y72" i="1"/>
  <c r="Z76" i="1"/>
  <c r="Z77" i="1"/>
  <c r="W5" i="1"/>
  <c r="W11" i="1"/>
  <c r="W17" i="1"/>
  <c r="W23" i="1"/>
  <c r="W29" i="1"/>
  <c r="W35" i="1"/>
  <c r="W41" i="1"/>
  <c r="W47" i="1"/>
  <c r="W53" i="1"/>
  <c r="W59" i="1"/>
  <c r="W65" i="1"/>
  <c r="W71" i="1"/>
  <c r="X75" i="1"/>
  <c r="W6" i="1"/>
  <c r="W12" i="1"/>
  <c r="W18" i="1"/>
  <c r="W24" i="1"/>
  <c r="W30" i="1"/>
  <c r="W36" i="1"/>
  <c r="W42" i="1"/>
  <c r="W48" i="1"/>
  <c r="W54" i="1"/>
  <c r="W60" i="1"/>
  <c r="W66" i="1"/>
  <c r="W72" i="1"/>
  <c r="X76" i="1"/>
  <c r="X77" i="1"/>
  <c r="U5" i="1"/>
  <c r="U11" i="1"/>
  <c r="U17" i="1"/>
  <c r="U23" i="1"/>
  <c r="U29" i="1"/>
  <c r="U35" i="1"/>
  <c r="U41" i="1"/>
  <c r="U47" i="1"/>
  <c r="U53" i="1"/>
  <c r="U59" i="1"/>
  <c r="U65" i="1"/>
  <c r="U71" i="1"/>
  <c r="V75" i="1"/>
  <c r="U6" i="1"/>
  <c r="U12" i="1"/>
  <c r="U18" i="1"/>
  <c r="U24" i="1"/>
  <c r="U30" i="1"/>
  <c r="U36" i="1"/>
  <c r="U42" i="1"/>
  <c r="U48" i="1"/>
  <c r="U54" i="1"/>
  <c r="U60" i="1"/>
  <c r="U66" i="1"/>
  <c r="U72" i="1"/>
  <c r="V76" i="1"/>
  <c r="V77" i="1"/>
  <c r="S69" i="1"/>
  <c r="S63" i="1"/>
  <c r="S58" i="1"/>
  <c r="S52" i="1"/>
  <c r="S47" i="1"/>
  <c r="S40" i="1"/>
  <c r="S34" i="1"/>
  <c r="S28" i="1"/>
  <c r="S23" i="1"/>
  <c r="S17" i="1"/>
  <c r="T75" i="1"/>
  <c r="S6" i="1"/>
  <c r="S18" i="1"/>
  <c r="S24" i="1"/>
  <c r="S29" i="1"/>
  <c r="S35" i="1"/>
  <c r="S41" i="1"/>
  <c r="S48" i="1"/>
  <c r="S53" i="1"/>
  <c r="S59" i="1"/>
  <c r="S64" i="1"/>
  <c r="S70" i="1"/>
  <c r="T76" i="1"/>
  <c r="T77" i="1"/>
  <c r="AB71" i="1"/>
  <c r="Z71" i="1"/>
  <c r="X71" i="1"/>
  <c r="V71" i="1"/>
  <c r="T69" i="1"/>
  <c r="AB65" i="1"/>
  <c r="Z65" i="1"/>
  <c r="X65" i="1"/>
  <c r="V65" i="1"/>
  <c r="T63" i="1"/>
  <c r="AB59" i="1"/>
  <c r="Z59" i="1"/>
  <c r="X59" i="1"/>
  <c r="V59" i="1"/>
  <c r="T58" i="1"/>
  <c r="AB53" i="1"/>
  <c r="Z53" i="1"/>
  <c r="X53" i="1"/>
  <c r="V53" i="1"/>
  <c r="T52" i="1"/>
  <c r="AB47" i="1"/>
  <c r="Z47" i="1"/>
  <c r="X47" i="1"/>
  <c r="V47" i="1"/>
  <c r="T47" i="1"/>
  <c r="AB41" i="1"/>
  <c r="Z41" i="1"/>
  <c r="X41" i="1"/>
  <c r="V41" i="1"/>
  <c r="T40" i="1"/>
  <c r="AB35" i="1"/>
  <c r="Z35" i="1"/>
  <c r="X35" i="1"/>
  <c r="V35" i="1"/>
  <c r="T34" i="1"/>
  <c r="AB29" i="1"/>
  <c r="Z29" i="1"/>
  <c r="X29" i="1"/>
  <c r="V29" i="1"/>
  <c r="T28" i="1"/>
  <c r="AB23" i="1"/>
  <c r="Z23" i="1"/>
  <c r="X23" i="1"/>
  <c r="V23" i="1"/>
  <c r="T23" i="1"/>
  <c r="AB17" i="1"/>
  <c r="Z17" i="1"/>
  <c r="X17" i="1"/>
  <c r="V17" i="1"/>
  <c r="T17" i="1"/>
  <c r="AB11" i="1"/>
  <c r="Z11" i="1"/>
  <c r="X11" i="1"/>
  <c r="V11" i="1"/>
  <c r="AB5" i="1"/>
  <c r="Z5" i="1"/>
  <c r="X5" i="1"/>
  <c r="V5" i="1"/>
  <c r="T5" i="1"/>
</calcChain>
</file>

<file path=xl/sharedStrings.xml><?xml version="1.0" encoding="utf-8"?>
<sst xmlns="http://schemas.openxmlformats.org/spreadsheetml/2006/main" count="234" uniqueCount="124">
  <si>
    <t xml:space="preserve">z stack </t>
  </si>
  <si>
    <t>1 to 30</t>
  </si>
  <si>
    <t xml:space="preserve">40 to 70 </t>
  </si>
  <si>
    <t xml:space="preserve">9 to 39 </t>
  </si>
  <si>
    <t xml:space="preserve">11 to 41 </t>
  </si>
  <si>
    <t xml:space="preserve">10 to 40 </t>
  </si>
  <si>
    <t>11 to 25 (10X)</t>
  </si>
  <si>
    <t xml:space="preserve">6 to 36 </t>
  </si>
  <si>
    <t xml:space="preserve">8 to 38 </t>
  </si>
  <si>
    <t xml:space="preserve">1 to 19 </t>
  </si>
  <si>
    <t>1 to 18  (elongated shape , not so accurate</t>
  </si>
  <si>
    <t xml:space="preserve">15 to 15 </t>
  </si>
  <si>
    <t xml:space="preserve">24 to 59  (6 to 26 for 90 to 270 ) </t>
  </si>
  <si>
    <t>24 to 54</t>
  </si>
  <si>
    <t xml:space="preserve">25 to 55 </t>
  </si>
  <si>
    <t xml:space="preserve">Level acc to mouse atlas </t>
  </si>
  <si>
    <t>Level c  to g  p138/9</t>
  </si>
  <si>
    <t xml:space="preserve">level f and g p138/139 </t>
  </si>
  <si>
    <t xml:space="preserve">level e and F pg 138/139 </t>
  </si>
  <si>
    <t xml:space="preserve">level G to I p 136/137 </t>
  </si>
  <si>
    <t xml:space="preserve">level e and f p138/139 </t>
  </si>
  <si>
    <t xml:space="preserve">level d to f pg 138/139 </t>
  </si>
  <si>
    <t xml:space="preserve">level e to f pg 138/139 </t>
  </si>
  <si>
    <t xml:space="preserve">level f </t>
  </si>
  <si>
    <t>level f  p138/139</t>
  </si>
  <si>
    <t>level f /g p138/139</t>
  </si>
  <si>
    <t xml:space="preserve">level e and f </t>
  </si>
  <si>
    <t xml:space="preserve">level c to e p138/139 </t>
  </si>
  <si>
    <t xml:space="preserve">level f to g p138/139 </t>
  </si>
  <si>
    <t xml:space="preserve">level e/f </t>
  </si>
  <si>
    <t xml:space="preserve">quadrant 1 (30 degree) </t>
  </si>
  <si>
    <t xml:space="preserve">243 Hom cre+ region 1 </t>
  </si>
  <si>
    <t xml:space="preserve">243 Homcre+ region 1  R </t>
  </si>
  <si>
    <t xml:space="preserve">243 Hom cre+ region 2 </t>
  </si>
  <si>
    <t>243 Hom cre+ region 2 R</t>
  </si>
  <si>
    <t xml:space="preserve">243 cre+homregion 3 20X  </t>
  </si>
  <si>
    <t>243 cre+homregion 3 20X  R</t>
  </si>
  <si>
    <t xml:space="preserve">245 cre+Hom region 1 10X </t>
  </si>
  <si>
    <t xml:space="preserve">245 cre+ Hom region 2  </t>
  </si>
  <si>
    <t xml:space="preserve">245 Cre+Hom region 2 R </t>
  </si>
  <si>
    <t xml:space="preserve">266  region 3 R </t>
  </si>
  <si>
    <t xml:space="preserve">266 region 3L </t>
  </si>
  <si>
    <t xml:space="preserve">266 region  2 </t>
  </si>
  <si>
    <t xml:space="preserve">266 20X </t>
  </si>
  <si>
    <t xml:space="preserve">274 region 5 20X L </t>
  </si>
  <si>
    <t xml:space="preserve">274 region 5 20X R </t>
  </si>
  <si>
    <t>274 cre+Hom region 3</t>
  </si>
  <si>
    <t xml:space="preserve">274 HomCre+ region 1 20X </t>
  </si>
  <si>
    <t xml:space="preserve">Total proportion </t>
  </si>
  <si>
    <t>total Prox+</t>
  </si>
  <si>
    <t>total EC</t>
  </si>
  <si>
    <t xml:space="preserve">normalised </t>
  </si>
  <si>
    <t>quarant 2 (60 degree)</t>
  </si>
  <si>
    <t>quadrant 3 (90 degree)</t>
  </si>
  <si>
    <t xml:space="preserve">Quadrant 4 (120 degree) </t>
  </si>
  <si>
    <t xml:space="preserve">quadrant 1 (150 degree) </t>
  </si>
  <si>
    <t>quarant 2 (180 degree)</t>
  </si>
  <si>
    <t>quadrant 3 (210  degree)</t>
  </si>
  <si>
    <t xml:space="preserve">Quadrant 4 (240 degree) </t>
  </si>
  <si>
    <t xml:space="preserve">quadrant 1 (270 degree) </t>
  </si>
  <si>
    <t>quarant 2 (300 degree)</t>
  </si>
  <si>
    <t>quadrant 3 (330  degree)</t>
  </si>
  <si>
    <t>quarant 2 (360 degree)</t>
  </si>
  <si>
    <t xml:space="preserve">total prox1 </t>
  </si>
  <si>
    <t xml:space="preserve">total EC </t>
  </si>
  <si>
    <t xml:space="preserve">SOX7 KD is good &gt; 90% </t>
  </si>
  <si>
    <t xml:space="preserve">proportion </t>
  </si>
  <si>
    <t xml:space="preserve">SOX7 KD reasonable 70% ? Except for large arterioles </t>
  </si>
  <si>
    <t xml:space="preserve">Sox7 KD not so good, about 60% efficiency </t>
  </si>
  <si>
    <t>KIV</t>
  </si>
  <si>
    <t xml:space="preserve">mutant </t>
  </si>
  <si>
    <t>WT</t>
  </si>
  <si>
    <t xml:space="preserve">sum </t>
  </si>
  <si>
    <t xml:space="preserve">2 to 32 </t>
  </si>
  <si>
    <t xml:space="preserve">13 to 45 </t>
  </si>
  <si>
    <t xml:space="preserve">13 to 43 </t>
  </si>
  <si>
    <t xml:space="preserve">1 to 8 </t>
  </si>
  <si>
    <t xml:space="preserve">10 to 43 </t>
  </si>
  <si>
    <t>7 to 37</t>
  </si>
  <si>
    <t xml:space="preserve">7 to 37 </t>
  </si>
  <si>
    <t>8 to 38</t>
  </si>
  <si>
    <t xml:space="preserve">18 to 48 </t>
  </si>
  <si>
    <t xml:space="preserve">5 to 35 </t>
  </si>
  <si>
    <t>1 to  16</t>
  </si>
  <si>
    <t xml:space="preserve">level e /f p138/139 </t>
  </si>
  <si>
    <t xml:space="preserve">level e </t>
  </si>
  <si>
    <t xml:space="preserve">level d/e </t>
  </si>
  <si>
    <t xml:space="preserve">level e  </t>
  </si>
  <si>
    <t xml:space="preserve">level d and e </t>
  </si>
  <si>
    <t xml:space="preserve">level e-f </t>
  </si>
  <si>
    <t xml:space="preserve">level  f </t>
  </si>
  <si>
    <t xml:space="preserve">leve l d/ e </t>
  </si>
  <si>
    <t xml:space="preserve">level f and g </t>
  </si>
  <si>
    <t xml:space="preserve">level d amd e </t>
  </si>
  <si>
    <t xml:space="preserve">level d </t>
  </si>
  <si>
    <t>275 WT hom 20X higher res</t>
  </si>
  <si>
    <t>275 WT hom 20X R higher res</t>
  </si>
  <si>
    <t xml:space="preserve">275 region 2 </t>
  </si>
  <si>
    <t xml:space="preserve">275 WT hom region 2 R </t>
  </si>
  <si>
    <t xml:space="preserve">275 WT hom region 4R 20X 2 </t>
  </si>
  <si>
    <t xml:space="preserve">275 WT Hom regionn 3 </t>
  </si>
  <si>
    <t xml:space="preserve">264 ctrl region 1 20R </t>
  </si>
  <si>
    <t xml:space="preserve">264 ctrl region 1 20X </t>
  </si>
  <si>
    <t xml:space="preserve">264 ctrl rgion 2 </t>
  </si>
  <si>
    <t xml:space="preserve">268 ctrl region 1 20XL </t>
  </si>
  <si>
    <t xml:space="preserve">268 ctrl region 1 20X R </t>
  </si>
  <si>
    <t xml:space="preserve">268 ctrl regon 20X 2L </t>
  </si>
  <si>
    <t>268 ctrl regon 20X 2R</t>
  </si>
  <si>
    <t xml:space="preserve">268 ctrl  region  3 20R </t>
  </si>
  <si>
    <t>268 region 3 20X</t>
  </si>
  <si>
    <t>WT SOX7 V5 20X L</t>
  </si>
  <si>
    <t>WT SOX7 V5 20X 2R</t>
  </si>
  <si>
    <t xml:space="preserve">WT SOX7 region 2 20X </t>
  </si>
  <si>
    <t>WT2 Sox7 V5 20X</t>
  </si>
  <si>
    <t xml:space="preserve">WT2 Sox7 V5 </t>
  </si>
  <si>
    <t xml:space="preserve">Overall proportion </t>
  </si>
  <si>
    <t xml:space="preserve">WT SOX7 </t>
  </si>
  <si>
    <t>WT2 Sox7</t>
  </si>
  <si>
    <t>added with latest</t>
  </si>
  <si>
    <t>360/0</t>
  </si>
  <si>
    <t xml:space="preserve">WT2 SOX7 </t>
  </si>
  <si>
    <t>total Prox1</t>
  </si>
  <si>
    <t xml:space="preserve">% Prox </t>
  </si>
  <si>
    <t xml:space="preserve">Sum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</si>
</sst>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scheme val="minor"/>
    </font>
    <font>
      <b/>
      <sz val="12"/>
      <name val="Calibri"/>
      <scheme val="minor"/>
    </font>
    <font>
      <b/>
      <sz val="12"/>
      <color rgb="FFFF0000"/>
      <name val="Calibri"/>
      <scheme val="minor"/>
    </font>
    <font>
      <sz val="12"/>
      <color theme="1"/>
      <name val="Arial"/>
    </font>
    <font>
      <sz val="10"/>
      <color theme="1"/>
      <name val="Calibri"/>
      <scheme val="minor"/>
    </font>
    <font>
      <sz val="12"/>
      <color rgb="FFFF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17" fontId="0" fillId="0" borderId="0" xfId="0" applyNumberFormat="1"/>
    <xf numFmtId="0" fontId="3" fillId="0" borderId="0" xfId="0" applyFont="1"/>
    <xf numFmtId="17" fontId="3" fillId="0" borderId="0" xfId="0" applyNumberFormat="1" applyFont="1"/>
    <xf numFmtId="17" fontId="0" fillId="2" borderId="0" xfId="0" applyNumberFormat="1" applyFill="1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2" fillId="3" borderId="0" xfId="0" applyFont="1" applyFill="1" applyAlignment="1">
      <alignment wrapText="1"/>
    </xf>
    <xf numFmtId="0" fontId="2" fillId="4" borderId="0" xfId="0" applyFont="1" applyFill="1" applyAlignment="1">
      <alignment wrapText="1"/>
    </xf>
    <xf numFmtId="0" fontId="4" fillId="4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3" borderId="0" xfId="0" applyFont="1" applyFill="1" applyAlignment="1">
      <alignment wrapText="1"/>
    </xf>
    <xf numFmtId="0" fontId="0" fillId="3" borderId="0" xfId="0" applyFill="1"/>
    <xf numFmtId="0" fontId="1" fillId="3" borderId="0" xfId="0" applyFont="1" applyFill="1"/>
    <xf numFmtId="0" fontId="3" fillId="3" borderId="0" xfId="0" applyFont="1" applyFill="1"/>
    <xf numFmtId="1" fontId="0" fillId="5" borderId="0" xfId="0" applyNumberFormat="1" applyFill="1"/>
    <xf numFmtId="0" fontId="2" fillId="6" borderId="0" xfId="0" applyFont="1" applyFill="1"/>
    <xf numFmtId="0" fontId="0" fillId="6" borderId="0" xfId="0" applyFill="1"/>
    <xf numFmtId="0" fontId="3" fillId="6" borderId="0" xfId="0" applyFont="1" applyFill="1"/>
    <xf numFmtId="0" fontId="2" fillId="3" borderId="0" xfId="0" applyFont="1" applyFill="1"/>
    <xf numFmtId="0" fontId="5" fillId="6" borderId="0" xfId="0" applyFont="1" applyFill="1"/>
    <xf numFmtId="0" fontId="1" fillId="6" borderId="0" xfId="0" applyFont="1" applyFill="1"/>
    <xf numFmtId="0" fontId="0" fillId="5" borderId="0" xfId="0" applyFill="1"/>
    <xf numFmtId="0" fontId="5" fillId="3" borderId="0" xfId="0" applyFont="1" applyFill="1"/>
    <xf numFmtId="0" fontId="4" fillId="3" borderId="0" xfId="0" applyFont="1" applyFill="1"/>
    <xf numFmtId="0" fontId="2" fillId="0" borderId="0" xfId="0" applyFont="1"/>
    <xf numFmtId="17" fontId="0" fillId="0" borderId="0" xfId="0" applyNumberFormat="1" applyFill="1"/>
    <xf numFmtId="0" fontId="0" fillId="0" borderId="0" xfId="0" applyFill="1" applyAlignment="1">
      <alignment wrapText="1"/>
    </xf>
    <xf numFmtId="0" fontId="2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4" fillId="3" borderId="0" xfId="0" applyFont="1" applyFill="1" applyAlignment="1">
      <alignment wrapText="1"/>
    </xf>
    <xf numFmtId="0" fontId="0" fillId="4" borderId="0" xfId="0" applyFont="1" applyFill="1" applyAlignment="1">
      <alignment wrapText="1"/>
    </xf>
    <xf numFmtId="0" fontId="0" fillId="4" borderId="0" xfId="0" applyFill="1"/>
    <xf numFmtId="1" fontId="0" fillId="4" borderId="0" xfId="0" applyNumberFormat="1" applyFill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1" fillId="0" borderId="0" xfId="0" applyFont="1"/>
    <xf numFmtId="0" fontId="8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546100</xdr:colOff>
      <xdr:row>2</xdr:row>
      <xdr:rowOff>685800</xdr:rowOff>
    </xdr:from>
    <xdr:to>
      <xdr:col>34</xdr:col>
      <xdr:colOff>279400</xdr:colOff>
      <xdr:row>9</xdr:row>
      <xdr:rowOff>152400</xdr:rowOff>
    </xdr:to>
    <xdr:sp macro="" textlink="">
      <xdr:nvSpPr>
        <xdr:cNvPr id="2" name="Oval 1"/>
        <xdr:cNvSpPr/>
      </xdr:nvSpPr>
      <xdr:spPr>
        <a:xfrm>
          <a:off x="18986500" y="1638300"/>
          <a:ext cx="812800" cy="1752600"/>
        </a:xfrm>
        <a:prstGeom prst="ellipse">
          <a:avLst/>
        </a:prstGeom>
        <a:noFill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32</xdr:col>
      <xdr:colOff>228600</xdr:colOff>
      <xdr:row>6</xdr:row>
      <xdr:rowOff>76200</xdr:rowOff>
    </xdr:from>
    <xdr:to>
      <xdr:col>34</xdr:col>
      <xdr:colOff>571500</xdr:colOff>
      <xdr:row>6</xdr:row>
      <xdr:rowOff>76200</xdr:rowOff>
    </xdr:to>
    <xdr:cxnSp macro="">
      <xdr:nvCxnSpPr>
        <xdr:cNvPr id="3" name="Straight Connector 2"/>
        <xdr:cNvCxnSpPr/>
      </xdr:nvCxnSpPr>
      <xdr:spPr>
        <a:xfrm>
          <a:off x="18681700" y="2743200"/>
          <a:ext cx="1371600" cy="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406400</xdr:colOff>
      <xdr:row>2</xdr:row>
      <xdr:rowOff>419100</xdr:rowOff>
    </xdr:from>
    <xdr:to>
      <xdr:col>33</xdr:col>
      <xdr:colOff>406400</xdr:colOff>
      <xdr:row>11</xdr:row>
      <xdr:rowOff>38100</xdr:rowOff>
    </xdr:to>
    <xdr:cxnSp macro="">
      <xdr:nvCxnSpPr>
        <xdr:cNvPr id="4" name="Straight Connector 3"/>
        <xdr:cNvCxnSpPr/>
      </xdr:nvCxnSpPr>
      <xdr:spPr>
        <a:xfrm>
          <a:off x="19392900" y="1371600"/>
          <a:ext cx="0" cy="228600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203200</xdr:colOff>
      <xdr:row>2</xdr:row>
      <xdr:rowOff>63500</xdr:rowOff>
    </xdr:from>
    <xdr:to>
      <xdr:col>33</xdr:col>
      <xdr:colOff>673100</xdr:colOff>
      <xdr:row>2</xdr:row>
      <xdr:rowOff>304800</xdr:rowOff>
    </xdr:to>
    <xdr:sp macro="" textlink="">
      <xdr:nvSpPr>
        <xdr:cNvPr id="5" name="TextBox 4"/>
        <xdr:cNvSpPr txBox="1"/>
      </xdr:nvSpPr>
      <xdr:spPr>
        <a:xfrm>
          <a:off x="19189700" y="1016000"/>
          <a:ext cx="330200" cy="241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90</a:t>
          </a:r>
        </a:p>
      </xdr:txBody>
    </xdr:sp>
    <xdr:clientData/>
  </xdr:twoCellAnchor>
  <xdr:twoCellAnchor>
    <xdr:from>
      <xdr:col>31</xdr:col>
      <xdr:colOff>647700</xdr:colOff>
      <xdr:row>5</xdr:row>
      <xdr:rowOff>165100</xdr:rowOff>
    </xdr:from>
    <xdr:to>
      <xdr:col>32</xdr:col>
      <xdr:colOff>292100</xdr:colOff>
      <xdr:row>7</xdr:row>
      <xdr:rowOff>25400</xdr:rowOff>
    </xdr:to>
    <xdr:sp macro="" textlink="">
      <xdr:nvSpPr>
        <xdr:cNvPr id="6" name="TextBox 5"/>
        <xdr:cNvSpPr txBox="1"/>
      </xdr:nvSpPr>
      <xdr:spPr>
        <a:xfrm>
          <a:off x="18453100" y="2641600"/>
          <a:ext cx="292100" cy="241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180</a:t>
          </a:r>
        </a:p>
      </xdr:txBody>
    </xdr:sp>
    <xdr:clientData/>
  </xdr:twoCellAnchor>
  <xdr:twoCellAnchor>
    <xdr:from>
      <xdr:col>33</xdr:col>
      <xdr:colOff>215900</xdr:colOff>
      <xdr:row>11</xdr:row>
      <xdr:rowOff>127000</xdr:rowOff>
    </xdr:from>
    <xdr:to>
      <xdr:col>33</xdr:col>
      <xdr:colOff>685800</xdr:colOff>
      <xdr:row>12</xdr:row>
      <xdr:rowOff>177800</xdr:rowOff>
    </xdr:to>
    <xdr:sp macro="" textlink="">
      <xdr:nvSpPr>
        <xdr:cNvPr id="7" name="TextBox 6"/>
        <xdr:cNvSpPr txBox="1"/>
      </xdr:nvSpPr>
      <xdr:spPr>
        <a:xfrm>
          <a:off x="19202400" y="3746500"/>
          <a:ext cx="317500" cy="241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270</a:t>
          </a:r>
        </a:p>
      </xdr:txBody>
    </xdr:sp>
    <xdr:clientData/>
  </xdr:twoCellAnchor>
  <xdr:twoCellAnchor>
    <xdr:from>
      <xdr:col>34</xdr:col>
      <xdr:colOff>635000</xdr:colOff>
      <xdr:row>5</xdr:row>
      <xdr:rowOff>152400</xdr:rowOff>
    </xdr:from>
    <xdr:to>
      <xdr:col>35</xdr:col>
      <xdr:colOff>444500</xdr:colOff>
      <xdr:row>7</xdr:row>
      <xdr:rowOff>0</xdr:rowOff>
    </xdr:to>
    <xdr:sp macro="" textlink="">
      <xdr:nvSpPr>
        <xdr:cNvPr id="8" name="TextBox 7"/>
        <xdr:cNvSpPr txBox="1"/>
      </xdr:nvSpPr>
      <xdr:spPr>
        <a:xfrm>
          <a:off x="20053300" y="2628900"/>
          <a:ext cx="444500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0/360</a:t>
          </a:r>
        </a:p>
      </xdr:txBody>
    </xdr:sp>
    <xdr:clientData/>
  </xdr:twoCellAnchor>
  <xdr:twoCellAnchor>
    <xdr:from>
      <xdr:col>31</xdr:col>
      <xdr:colOff>647700</xdr:colOff>
      <xdr:row>29</xdr:row>
      <xdr:rowOff>165100</xdr:rowOff>
    </xdr:from>
    <xdr:to>
      <xdr:col>32</xdr:col>
      <xdr:colOff>292100</xdr:colOff>
      <xdr:row>31</xdr:row>
      <xdr:rowOff>25400</xdr:rowOff>
    </xdr:to>
    <xdr:sp macro="" textlink="">
      <xdr:nvSpPr>
        <xdr:cNvPr id="9" name="TextBox 8"/>
        <xdr:cNvSpPr txBox="1"/>
      </xdr:nvSpPr>
      <xdr:spPr>
        <a:xfrm>
          <a:off x="18453100" y="7213600"/>
          <a:ext cx="292100" cy="241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180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279400</xdr:colOff>
      <xdr:row>22</xdr:row>
      <xdr:rowOff>88900</xdr:rowOff>
    </xdr:from>
    <xdr:to>
      <xdr:col>34</xdr:col>
      <xdr:colOff>101600</xdr:colOff>
      <xdr:row>29</xdr:row>
      <xdr:rowOff>127000</xdr:rowOff>
    </xdr:to>
    <xdr:sp macro="" textlink="">
      <xdr:nvSpPr>
        <xdr:cNvPr id="2" name="Oval 1"/>
        <xdr:cNvSpPr/>
      </xdr:nvSpPr>
      <xdr:spPr>
        <a:xfrm>
          <a:off x="25323800" y="5422900"/>
          <a:ext cx="1168400" cy="1371600"/>
        </a:xfrm>
        <a:prstGeom prst="ellipse">
          <a:avLst/>
        </a:prstGeom>
        <a:noFill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32</xdr:col>
      <xdr:colOff>190500</xdr:colOff>
      <xdr:row>26</xdr:row>
      <xdr:rowOff>12700</xdr:rowOff>
    </xdr:from>
    <xdr:to>
      <xdr:col>34</xdr:col>
      <xdr:colOff>393700</xdr:colOff>
      <xdr:row>26</xdr:row>
      <xdr:rowOff>12700</xdr:rowOff>
    </xdr:to>
    <xdr:cxnSp macro="">
      <xdr:nvCxnSpPr>
        <xdr:cNvPr id="3" name="Straight Connector 2"/>
        <xdr:cNvCxnSpPr/>
      </xdr:nvCxnSpPr>
      <xdr:spPr>
        <a:xfrm>
          <a:off x="25234900" y="6108700"/>
          <a:ext cx="1549400" cy="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139700</xdr:colOff>
      <xdr:row>21</xdr:row>
      <xdr:rowOff>12700</xdr:rowOff>
    </xdr:from>
    <xdr:to>
      <xdr:col>33</xdr:col>
      <xdr:colOff>139700</xdr:colOff>
      <xdr:row>31</xdr:row>
      <xdr:rowOff>12700</xdr:rowOff>
    </xdr:to>
    <xdr:cxnSp macro="">
      <xdr:nvCxnSpPr>
        <xdr:cNvPr id="4" name="Straight Connector 3"/>
        <xdr:cNvCxnSpPr/>
      </xdr:nvCxnSpPr>
      <xdr:spPr>
        <a:xfrm>
          <a:off x="25857200" y="5156200"/>
          <a:ext cx="0" cy="190500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101600</xdr:colOff>
      <xdr:row>19</xdr:row>
      <xdr:rowOff>38100</xdr:rowOff>
    </xdr:from>
    <xdr:to>
      <xdr:col>33</xdr:col>
      <xdr:colOff>406400</xdr:colOff>
      <xdr:row>20</xdr:row>
      <xdr:rowOff>88900</xdr:rowOff>
    </xdr:to>
    <xdr:sp macro="" textlink="">
      <xdr:nvSpPr>
        <xdr:cNvPr id="5" name="TextBox 4"/>
        <xdr:cNvSpPr txBox="1"/>
      </xdr:nvSpPr>
      <xdr:spPr>
        <a:xfrm>
          <a:off x="25819100" y="4800600"/>
          <a:ext cx="304800" cy="241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90</a:t>
          </a:r>
        </a:p>
      </xdr:txBody>
    </xdr:sp>
    <xdr:clientData/>
  </xdr:twoCellAnchor>
  <xdr:twoCellAnchor>
    <xdr:from>
      <xdr:col>31</xdr:col>
      <xdr:colOff>381000</xdr:colOff>
      <xdr:row>25</xdr:row>
      <xdr:rowOff>139700</xdr:rowOff>
    </xdr:from>
    <xdr:to>
      <xdr:col>32</xdr:col>
      <xdr:colOff>101600</xdr:colOff>
      <xdr:row>27</xdr:row>
      <xdr:rowOff>0</xdr:rowOff>
    </xdr:to>
    <xdr:sp macro="" textlink="">
      <xdr:nvSpPr>
        <xdr:cNvPr id="6" name="TextBox 5"/>
        <xdr:cNvSpPr txBox="1"/>
      </xdr:nvSpPr>
      <xdr:spPr>
        <a:xfrm>
          <a:off x="24752300" y="6045200"/>
          <a:ext cx="393700" cy="241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180</a:t>
          </a:r>
        </a:p>
      </xdr:txBody>
    </xdr:sp>
    <xdr:clientData/>
  </xdr:twoCellAnchor>
  <xdr:twoCellAnchor>
    <xdr:from>
      <xdr:col>33</xdr:col>
      <xdr:colOff>101600</xdr:colOff>
      <xdr:row>31</xdr:row>
      <xdr:rowOff>101600</xdr:rowOff>
    </xdr:from>
    <xdr:to>
      <xdr:col>33</xdr:col>
      <xdr:colOff>419100</xdr:colOff>
      <xdr:row>32</xdr:row>
      <xdr:rowOff>152400</xdr:rowOff>
    </xdr:to>
    <xdr:sp macro="" textlink="">
      <xdr:nvSpPr>
        <xdr:cNvPr id="7" name="TextBox 6"/>
        <xdr:cNvSpPr txBox="1"/>
      </xdr:nvSpPr>
      <xdr:spPr>
        <a:xfrm>
          <a:off x="25819100" y="7150100"/>
          <a:ext cx="317500" cy="241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270</a:t>
          </a:r>
        </a:p>
      </xdr:txBody>
    </xdr:sp>
    <xdr:clientData/>
  </xdr:twoCellAnchor>
  <xdr:twoCellAnchor>
    <xdr:from>
      <xdr:col>29</xdr:col>
      <xdr:colOff>368300</xdr:colOff>
      <xdr:row>25</xdr:row>
      <xdr:rowOff>127000</xdr:rowOff>
    </xdr:from>
    <xdr:to>
      <xdr:col>30</xdr:col>
      <xdr:colOff>177800</xdr:colOff>
      <xdr:row>26</xdr:row>
      <xdr:rowOff>165100</xdr:rowOff>
    </xdr:to>
    <xdr:sp macro="" textlink="">
      <xdr:nvSpPr>
        <xdr:cNvPr id="8" name="TextBox 7"/>
        <xdr:cNvSpPr txBox="1"/>
      </xdr:nvSpPr>
      <xdr:spPr>
        <a:xfrm>
          <a:off x="23393400" y="6032500"/>
          <a:ext cx="482600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0/360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9"/>
  <sheetViews>
    <sheetView tabSelected="1" topLeftCell="AE22" workbookViewId="0">
      <selection activeCell="AQ40" sqref="AQ40"/>
    </sheetView>
  </sheetViews>
  <sheetFormatPr baseColWidth="10" defaultRowHeight="15" x14ac:dyDescent="0"/>
  <sheetData>
    <row r="1" spans="1:41">
      <c r="A1" t="s">
        <v>0</v>
      </c>
      <c r="B1" s="1" t="s">
        <v>73</v>
      </c>
      <c r="C1" s="2" t="s">
        <v>73</v>
      </c>
      <c r="D1" s="2" t="s">
        <v>74</v>
      </c>
      <c r="E1" s="3" t="s">
        <v>1</v>
      </c>
      <c r="F1" s="2" t="s">
        <v>75</v>
      </c>
      <c r="G1" s="2" t="s">
        <v>76</v>
      </c>
      <c r="H1" s="3" t="s">
        <v>77</v>
      </c>
      <c r="I1" s="1" t="s">
        <v>8</v>
      </c>
      <c r="J1" s="1" t="s">
        <v>7</v>
      </c>
      <c r="K1" s="1" t="s">
        <v>78</v>
      </c>
      <c r="L1" s="1" t="s">
        <v>79</v>
      </c>
      <c r="M1" s="26" t="s">
        <v>5</v>
      </c>
      <c r="N1" s="1" t="s">
        <v>75</v>
      </c>
      <c r="O1" s="1" t="s">
        <v>80</v>
      </c>
      <c r="P1" s="1" t="s">
        <v>81</v>
      </c>
      <c r="Q1" s="1" t="s">
        <v>82</v>
      </c>
      <c r="R1" s="1" t="s">
        <v>8</v>
      </c>
      <c r="S1" s="1" t="s">
        <v>75</v>
      </c>
      <c r="T1" s="1" t="s">
        <v>5</v>
      </c>
      <c r="U1" s="1" t="s">
        <v>83</v>
      </c>
      <c r="V1" s="1"/>
    </row>
    <row r="2" spans="1:41" ht="45">
      <c r="A2" s="5" t="s">
        <v>15</v>
      </c>
      <c r="B2" s="5" t="s">
        <v>84</v>
      </c>
      <c r="C2" s="5" t="s">
        <v>23</v>
      </c>
      <c r="D2" s="5" t="s">
        <v>23</v>
      </c>
      <c r="E2" s="5" t="s">
        <v>85</v>
      </c>
      <c r="F2" s="5" t="s">
        <v>29</v>
      </c>
      <c r="G2" s="5" t="s">
        <v>86</v>
      </c>
      <c r="H2" s="5" t="s">
        <v>29</v>
      </c>
      <c r="I2" s="5" t="s">
        <v>87</v>
      </c>
      <c r="J2" s="5" t="s">
        <v>88</v>
      </c>
      <c r="K2" s="5" t="s">
        <v>23</v>
      </c>
      <c r="L2" s="5" t="s">
        <v>23</v>
      </c>
      <c r="M2" s="27" t="s">
        <v>89</v>
      </c>
      <c r="N2" s="5" t="s">
        <v>90</v>
      </c>
      <c r="O2" s="5" t="s">
        <v>91</v>
      </c>
      <c r="P2" s="5" t="s">
        <v>86</v>
      </c>
      <c r="Q2" s="5" t="s">
        <v>92</v>
      </c>
      <c r="R2" s="5" t="s">
        <v>93</v>
      </c>
      <c r="S2" s="5" t="s">
        <v>88</v>
      </c>
      <c r="T2" s="5" t="s">
        <v>94</v>
      </c>
      <c r="U2" s="5" t="s">
        <v>86</v>
      </c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</row>
    <row r="3" spans="1:41" ht="45">
      <c r="A3" s="7" t="s">
        <v>30</v>
      </c>
      <c r="B3" s="28" t="s">
        <v>95</v>
      </c>
      <c r="C3" s="28" t="s">
        <v>96</v>
      </c>
      <c r="D3" s="28" t="s">
        <v>97</v>
      </c>
      <c r="E3" s="28" t="s">
        <v>98</v>
      </c>
      <c r="F3" s="29" t="s">
        <v>99</v>
      </c>
      <c r="G3" s="29" t="s">
        <v>100</v>
      </c>
      <c r="H3" s="30" t="s">
        <v>101</v>
      </c>
      <c r="I3" s="7" t="s">
        <v>102</v>
      </c>
      <c r="J3" s="7" t="s">
        <v>103</v>
      </c>
      <c r="K3" s="28" t="s">
        <v>104</v>
      </c>
      <c r="L3" s="28" t="s">
        <v>105</v>
      </c>
      <c r="M3" s="28" t="s">
        <v>106</v>
      </c>
      <c r="N3" s="28" t="s">
        <v>107</v>
      </c>
      <c r="O3" s="28" t="s">
        <v>108</v>
      </c>
      <c r="P3" s="28" t="s">
        <v>109</v>
      </c>
      <c r="Q3" s="7" t="s">
        <v>110</v>
      </c>
      <c r="R3" s="7" t="s">
        <v>111</v>
      </c>
      <c r="S3" s="7" t="s">
        <v>112</v>
      </c>
      <c r="T3" s="28" t="s">
        <v>113</v>
      </c>
      <c r="U3" s="28" t="s">
        <v>114</v>
      </c>
      <c r="V3" s="10" t="s">
        <v>123</v>
      </c>
      <c r="W3" s="31" t="s">
        <v>115</v>
      </c>
      <c r="X3" s="11">
        <v>275</v>
      </c>
      <c r="Y3" s="10"/>
      <c r="Z3" s="11">
        <v>264</v>
      </c>
      <c r="AA3" s="10"/>
      <c r="AB3" s="11">
        <v>268</v>
      </c>
      <c r="AC3" s="10"/>
      <c r="AD3" s="11" t="s">
        <v>116</v>
      </c>
      <c r="AE3" s="10"/>
      <c r="AF3" s="10" t="s">
        <v>117</v>
      </c>
      <c r="AG3" s="10"/>
      <c r="AH3" s="10"/>
      <c r="AI3" s="10"/>
      <c r="AJ3" s="10"/>
      <c r="AK3" s="10"/>
      <c r="AL3" s="10"/>
      <c r="AM3" s="10"/>
      <c r="AN3" s="10"/>
      <c r="AO3" s="10"/>
    </row>
    <row r="4" spans="1:41">
      <c r="A4" s="12"/>
      <c r="B4" s="12"/>
      <c r="C4" s="12"/>
      <c r="D4" s="12"/>
      <c r="E4" s="12"/>
      <c r="F4" s="13"/>
      <c r="G4" s="13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W4" s="32"/>
    </row>
    <row r="5" spans="1:41">
      <c r="A5" s="12" t="s">
        <v>49</v>
      </c>
      <c r="B5" s="12">
        <v>3</v>
      </c>
      <c r="C5" s="12">
        <v>1</v>
      </c>
      <c r="D5" s="12">
        <v>4</v>
      </c>
      <c r="E5" s="12">
        <v>2</v>
      </c>
      <c r="F5" s="14">
        <v>1</v>
      </c>
      <c r="G5" s="14">
        <v>0</v>
      </c>
      <c r="H5" s="14">
        <v>2</v>
      </c>
      <c r="I5" s="12">
        <v>4</v>
      </c>
      <c r="J5" s="12">
        <v>0</v>
      </c>
      <c r="K5" s="12">
        <v>0</v>
      </c>
      <c r="L5" s="12">
        <v>1</v>
      </c>
      <c r="M5" s="12">
        <v>2</v>
      </c>
      <c r="N5" s="12">
        <v>1</v>
      </c>
      <c r="O5" s="12">
        <v>2</v>
      </c>
      <c r="P5" s="12">
        <v>2</v>
      </c>
      <c r="Q5" s="12">
        <v>0</v>
      </c>
      <c r="R5" s="12">
        <v>0</v>
      </c>
      <c r="S5" s="12">
        <v>5</v>
      </c>
      <c r="T5" s="12">
        <v>1</v>
      </c>
      <c r="U5" s="12">
        <v>0</v>
      </c>
      <c r="V5">
        <f>SUM(B5:U5)</f>
        <v>31</v>
      </c>
      <c r="W5" s="33">
        <f>V5/V6*100</f>
        <v>19.375</v>
      </c>
      <c r="X5">
        <f>SUM(B5:G5)</f>
        <v>11</v>
      </c>
      <c r="Y5">
        <f>X5/X6*100</f>
        <v>68.75</v>
      </c>
      <c r="Z5">
        <f>SUM(H5:J5)</f>
        <v>6</v>
      </c>
      <c r="AA5">
        <f>Z5/Z6*100</f>
        <v>11.76470588235294</v>
      </c>
      <c r="AB5">
        <f>SUM(K5:P5)</f>
        <v>8</v>
      </c>
      <c r="AC5">
        <f>AB5/AB6*100</f>
        <v>20.512820512820511</v>
      </c>
      <c r="AD5">
        <f>SUM(Q5:S5)</f>
        <v>5</v>
      </c>
      <c r="AE5">
        <f>AD5/AD6*100</f>
        <v>10.638297872340425</v>
      </c>
      <c r="AF5">
        <f>SUM(T5:U5)</f>
        <v>1</v>
      </c>
      <c r="AG5">
        <f>AF5/AF6*100</f>
        <v>14.285714285714285</v>
      </c>
    </row>
    <row r="6" spans="1:41">
      <c r="A6" s="12" t="s">
        <v>50</v>
      </c>
      <c r="B6" s="12">
        <v>3</v>
      </c>
      <c r="C6" s="12">
        <v>3</v>
      </c>
      <c r="D6" s="12">
        <v>4</v>
      </c>
      <c r="E6" s="12">
        <v>2</v>
      </c>
      <c r="F6" s="14">
        <v>1</v>
      </c>
      <c r="G6" s="14">
        <v>3</v>
      </c>
      <c r="H6" s="14">
        <v>5</v>
      </c>
      <c r="I6" s="12">
        <v>38</v>
      </c>
      <c r="J6" s="12">
        <v>8</v>
      </c>
      <c r="K6" s="12">
        <v>10</v>
      </c>
      <c r="L6" s="12">
        <v>6</v>
      </c>
      <c r="M6" s="12">
        <v>7</v>
      </c>
      <c r="N6" s="12">
        <v>3</v>
      </c>
      <c r="O6" s="12">
        <v>6</v>
      </c>
      <c r="P6" s="12">
        <v>7</v>
      </c>
      <c r="Q6" s="12">
        <v>13</v>
      </c>
      <c r="R6" s="12">
        <v>8</v>
      </c>
      <c r="S6" s="12">
        <v>26</v>
      </c>
      <c r="T6" s="12">
        <v>3</v>
      </c>
      <c r="U6" s="12">
        <v>4</v>
      </c>
      <c r="V6">
        <f>SUM(B6:U6)</f>
        <v>160</v>
      </c>
      <c r="W6" s="33"/>
      <c r="X6">
        <f>SUM(B6:G6)</f>
        <v>16</v>
      </c>
      <c r="Z6">
        <f>SUM(H6:J6)</f>
        <v>51</v>
      </c>
      <c r="AB6">
        <f>SUM(K6:P6)</f>
        <v>39</v>
      </c>
      <c r="AD6">
        <f>SUM(Q6:S6)</f>
        <v>47</v>
      </c>
      <c r="AF6">
        <f>SUM(T6:U6)</f>
        <v>7</v>
      </c>
    </row>
    <row r="7" spans="1:41">
      <c r="A7" s="12" t="s">
        <v>51</v>
      </c>
      <c r="B7" s="12"/>
      <c r="C7" s="12"/>
      <c r="D7" s="12"/>
      <c r="E7" s="12"/>
      <c r="F7" s="14"/>
      <c r="G7" s="14"/>
      <c r="H7" s="14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W7" s="33"/>
    </row>
    <row r="8" spans="1:41">
      <c r="A8" s="12"/>
      <c r="B8" s="12"/>
      <c r="C8" s="12"/>
      <c r="D8" s="12"/>
      <c r="E8" s="12"/>
      <c r="F8" s="14"/>
      <c r="G8" s="14"/>
      <c r="H8" s="14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W8" s="33"/>
    </row>
    <row r="9" spans="1:41">
      <c r="A9" s="16" t="s">
        <v>52</v>
      </c>
      <c r="B9" s="17"/>
      <c r="C9" s="17"/>
      <c r="D9" s="17"/>
      <c r="E9" s="17"/>
      <c r="F9" s="18"/>
      <c r="G9" s="18"/>
      <c r="H9" s="18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W9" s="33"/>
    </row>
    <row r="10" spans="1:41">
      <c r="A10" s="17"/>
      <c r="B10" s="17"/>
      <c r="C10" s="17"/>
      <c r="D10" s="17"/>
      <c r="E10" s="17"/>
      <c r="F10" s="18"/>
      <c r="G10" s="18"/>
      <c r="H10" s="18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W10" s="33"/>
    </row>
    <row r="11" spans="1:41">
      <c r="A11" s="17" t="s">
        <v>49</v>
      </c>
      <c r="B11" s="17">
        <v>5</v>
      </c>
      <c r="C11" s="17">
        <v>1</v>
      </c>
      <c r="D11" s="17">
        <v>1</v>
      </c>
      <c r="E11" s="17">
        <v>0</v>
      </c>
      <c r="F11" s="18">
        <v>2</v>
      </c>
      <c r="G11" s="18">
        <v>1</v>
      </c>
      <c r="H11" s="18">
        <v>1</v>
      </c>
      <c r="I11" s="17">
        <v>7</v>
      </c>
      <c r="J11" s="17">
        <v>1</v>
      </c>
      <c r="K11" s="17">
        <v>2</v>
      </c>
      <c r="L11" s="17">
        <v>4</v>
      </c>
      <c r="M11" s="17">
        <v>2</v>
      </c>
      <c r="N11" s="17">
        <v>1</v>
      </c>
      <c r="O11" s="17">
        <v>4</v>
      </c>
      <c r="P11" s="17">
        <v>0</v>
      </c>
      <c r="Q11" s="17">
        <v>1</v>
      </c>
      <c r="R11" s="17">
        <v>0</v>
      </c>
      <c r="S11" s="17">
        <v>5</v>
      </c>
      <c r="T11" s="17">
        <v>0</v>
      </c>
      <c r="U11" s="17">
        <v>1</v>
      </c>
      <c r="V11">
        <f>SUM(B11:U11)</f>
        <v>39</v>
      </c>
      <c r="W11" s="33">
        <f>V11/V12*100</f>
        <v>22.543352601156069</v>
      </c>
      <c r="X11">
        <f>SUM(B11:G11)</f>
        <v>10</v>
      </c>
      <c r="Y11">
        <f t="shared" ref="Y11" si="0">X11/X12*100</f>
        <v>34.482758620689658</v>
      </c>
      <c r="Z11">
        <f>SUM(H11:J11)</f>
        <v>9</v>
      </c>
      <c r="AA11">
        <f>Z11/Z12*100</f>
        <v>18</v>
      </c>
      <c r="AB11">
        <f>SUM(K11:P11)</f>
        <v>13</v>
      </c>
      <c r="AC11">
        <f t="shared" ref="AC11" si="1">AB11/AB12*100</f>
        <v>20.967741935483872</v>
      </c>
      <c r="AD11">
        <f>SUM(Q11:S11)</f>
        <v>6</v>
      </c>
      <c r="AE11">
        <f t="shared" ref="AE11" si="2">AD11/AD12*100</f>
        <v>26.086956521739129</v>
      </c>
      <c r="AF11">
        <f>SUM(T11:U11)</f>
        <v>1</v>
      </c>
      <c r="AG11">
        <f t="shared" ref="AG11" si="3">AF11/AF12*100</f>
        <v>11.111111111111111</v>
      </c>
    </row>
    <row r="12" spans="1:41">
      <c r="A12" s="17" t="s">
        <v>50</v>
      </c>
      <c r="B12" s="17">
        <v>9</v>
      </c>
      <c r="C12" s="17">
        <v>7</v>
      </c>
      <c r="D12" s="17">
        <v>5</v>
      </c>
      <c r="E12" s="17">
        <v>2</v>
      </c>
      <c r="F12" s="18">
        <v>3</v>
      </c>
      <c r="G12" s="18">
        <v>3</v>
      </c>
      <c r="H12" s="18">
        <v>5</v>
      </c>
      <c r="I12" s="17">
        <v>25</v>
      </c>
      <c r="J12" s="17">
        <v>20</v>
      </c>
      <c r="K12" s="17">
        <v>8</v>
      </c>
      <c r="L12" s="17">
        <v>24</v>
      </c>
      <c r="M12" s="17">
        <v>7</v>
      </c>
      <c r="N12" s="17">
        <v>12</v>
      </c>
      <c r="O12" s="17">
        <v>6</v>
      </c>
      <c r="P12" s="17">
        <v>5</v>
      </c>
      <c r="Q12" s="17">
        <v>3</v>
      </c>
      <c r="R12" s="17">
        <v>10</v>
      </c>
      <c r="S12" s="17">
        <v>10</v>
      </c>
      <c r="T12" s="17">
        <v>5</v>
      </c>
      <c r="U12" s="17">
        <v>4</v>
      </c>
      <c r="V12">
        <f>SUM(B12:U12)</f>
        <v>173</v>
      </c>
      <c r="W12" s="33"/>
      <c r="X12">
        <f>SUM(B12:G12)</f>
        <v>29</v>
      </c>
      <c r="Z12">
        <f>SUM(H12:J12)</f>
        <v>50</v>
      </c>
      <c r="AB12">
        <f>SUM(K12:P12)</f>
        <v>62</v>
      </c>
      <c r="AD12">
        <f>SUM(Q12:S12)</f>
        <v>23</v>
      </c>
      <c r="AF12">
        <f>SUM(T12:U12)</f>
        <v>9</v>
      </c>
    </row>
    <row r="13" spans="1:41">
      <c r="A13" s="17" t="s">
        <v>51</v>
      </c>
      <c r="B13" s="17"/>
      <c r="C13" s="17"/>
      <c r="D13" s="17"/>
      <c r="E13" s="17"/>
      <c r="F13" s="18"/>
      <c r="G13" s="18"/>
      <c r="H13" s="18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W13" s="33"/>
    </row>
    <row r="14" spans="1:41">
      <c r="A14" s="17"/>
      <c r="B14" s="17"/>
      <c r="C14" s="17"/>
      <c r="D14" s="17"/>
      <c r="E14" s="17"/>
      <c r="F14" s="18"/>
      <c r="G14" s="18"/>
      <c r="H14" s="18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W14" s="33"/>
    </row>
    <row r="15" spans="1:41">
      <c r="A15" s="19" t="s">
        <v>53</v>
      </c>
      <c r="B15" s="12"/>
      <c r="C15" s="12"/>
      <c r="D15" s="12"/>
      <c r="E15" s="12"/>
      <c r="F15" s="14"/>
      <c r="G15" s="14"/>
      <c r="H15" s="14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W15" s="33"/>
    </row>
    <row r="16" spans="1:41">
      <c r="A16" s="12"/>
      <c r="B16" s="12"/>
      <c r="C16" s="12"/>
      <c r="D16" s="12"/>
      <c r="E16" s="12"/>
      <c r="F16" s="14"/>
      <c r="G16" s="14"/>
      <c r="H16" s="14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W16" s="33"/>
    </row>
    <row r="17" spans="1:39">
      <c r="A17" s="12" t="s">
        <v>49</v>
      </c>
      <c r="B17" s="12">
        <v>5</v>
      </c>
      <c r="C17" s="12">
        <v>3</v>
      </c>
      <c r="D17" s="12">
        <v>0</v>
      </c>
      <c r="E17" s="12">
        <v>1</v>
      </c>
      <c r="F17" s="14">
        <v>7</v>
      </c>
      <c r="G17" s="14">
        <v>0</v>
      </c>
      <c r="H17" s="14">
        <v>0</v>
      </c>
      <c r="I17" s="12">
        <v>12</v>
      </c>
      <c r="J17" s="12">
        <v>4</v>
      </c>
      <c r="K17" s="12">
        <v>3</v>
      </c>
      <c r="L17" s="12">
        <v>5</v>
      </c>
      <c r="M17" s="12">
        <v>4</v>
      </c>
      <c r="N17" s="12">
        <v>3</v>
      </c>
      <c r="O17" s="12">
        <v>2</v>
      </c>
      <c r="P17" s="12">
        <v>7</v>
      </c>
      <c r="Q17" s="12">
        <v>7</v>
      </c>
      <c r="R17" s="12">
        <v>3</v>
      </c>
      <c r="S17" s="12">
        <v>8</v>
      </c>
      <c r="T17" s="12">
        <v>6</v>
      </c>
      <c r="U17" s="12">
        <v>2</v>
      </c>
      <c r="V17">
        <f>SUM(B17:U17)</f>
        <v>82</v>
      </c>
      <c r="W17" s="33">
        <f>V17/V18*100</f>
        <v>32.669322709163346</v>
      </c>
      <c r="X17">
        <f>SUM(B17:G17)</f>
        <v>16</v>
      </c>
      <c r="Y17">
        <f t="shared" ref="Y17" si="4">X17/X18*100</f>
        <v>21.052631578947366</v>
      </c>
      <c r="Z17">
        <f>SUM(H17:J17)</f>
        <v>16</v>
      </c>
      <c r="AA17">
        <f t="shared" ref="AA17" si="5">Z17/Z18*100</f>
        <v>33.333333333333329</v>
      </c>
      <c r="AB17">
        <f>SUM(K17:P17)</f>
        <v>24</v>
      </c>
      <c r="AC17">
        <f t="shared" ref="AC17" si="6">AB17/AB18*100</f>
        <v>35.820895522388057</v>
      </c>
      <c r="AD17">
        <f>SUM(Q17:S17)</f>
        <v>18</v>
      </c>
      <c r="AE17">
        <f t="shared" ref="AE17" si="7">AD17/AD18*100</f>
        <v>62.068965517241381</v>
      </c>
      <c r="AF17">
        <f>SUM(T17:U17)</f>
        <v>8</v>
      </c>
      <c r="AG17">
        <f t="shared" ref="AG17" si="8">AF17/AF18*100</f>
        <v>25.806451612903224</v>
      </c>
    </row>
    <row r="18" spans="1:39">
      <c r="A18" s="12" t="s">
        <v>50</v>
      </c>
      <c r="B18" s="12">
        <v>12</v>
      </c>
      <c r="C18" s="12">
        <v>31</v>
      </c>
      <c r="D18" s="12">
        <v>6</v>
      </c>
      <c r="E18" s="12">
        <v>5</v>
      </c>
      <c r="F18" s="14">
        <v>14</v>
      </c>
      <c r="G18" s="14">
        <v>8</v>
      </c>
      <c r="H18" s="14">
        <v>5</v>
      </c>
      <c r="I18" s="12">
        <v>22</v>
      </c>
      <c r="J18" s="12">
        <v>21</v>
      </c>
      <c r="K18" s="12">
        <v>16</v>
      </c>
      <c r="L18" s="12">
        <v>12</v>
      </c>
      <c r="M18" s="12">
        <v>11</v>
      </c>
      <c r="N18" s="12">
        <v>12</v>
      </c>
      <c r="O18" s="12">
        <v>5</v>
      </c>
      <c r="P18" s="12">
        <v>11</v>
      </c>
      <c r="Q18" s="12">
        <v>9</v>
      </c>
      <c r="R18" s="12">
        <v>8</v>
      </c>
      <c r="S18" s="12">
        <v>12</v>
      </c>
      <c r="T18" s="12">
        <v>19</v>
      </c>
      <c r="U18" s="12">
        <v>12</v>
      </c>
      <c r="V18">
        <f>SUM(B18:U18)</f>
        <v>251</v>
      </c>
      <c r="W18" s="33"/>
      <c r="X18">
        <f>SUM(B18:G18)</f>
        <v>76</v>
      </c>
      <c r="Z18">
        <f>SUM(H18:J18)</f>
        <v>48</v>
      </c>
      <c r="AB18">
        <f>SUM(K18:P18)</f>
        <v>67</v>
      </c>
      <c r="AD18">
        <f>SUM(Q18:S18)</f>
        <v>29</v>
      </c>
      <c r="AF18">
        <f>SUM(T18:U18)</f>
        <v>31</v>
      </c>
    </row>
    <row r="19" spans="1:39">
      <c r="A19" s="12" t="s">
        <v>51</v>
      </c>
      <c r="B19" s="12"/>
      <c r="C19" s="12"/>
      <c r="D19" s="12"/>
      <c r="E19" s="12"/>
      <c r="F19" s="14"/>
      <c r="G19" s="14"/>
      <c r="H19" s="14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W19" s="33"/>
    </row>
    <row r="20" spans="1:39">
      <c r="A20" s="12"/>
      <c r="B20" s="12"/>
      <c r="C20" s="12"/>
      <c r="D20" s="12"/>
      <c r="E20" s="12"/>
      <c r="F20" s="14"/>
      <c r="G20" s="14"/>
      <c r="H20" s="14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W20" s="33"/>
    </row>
    <row r="21" spans="1:39">
      <c r="A21" s="20" t="s">
        <v>54</v>
      </c>
      <c r="B21" s="17"/>
      <c r="C21" s="17"/>
      <c r="D21" s="17"/>
      <c r="E21" s="17"/>
      <c r="F21" s="18"/>
      <c r="G21" s="18"/>
      <c r="H21" s="18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W21" s="33"/>
      <c r="AL21" s="34" t="s">
        <v>71</v>
      </c>
      <c r="AM21" t="s">
        <v>118</v>
      </c>
    </row>
    <row r="22" spans="1:39">
      <c r="A22" s="21"/>
      <c r="B22" s="17"/>
      <c r="C22" s="17"/>
      <c r="D22" s="17"/>
      <c r="E22" s="17"/>
      <c r="F22" s="18"/>
      <c r="G22" s="18"/>
      <c r="H22" s="18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W22" s="33"/>
      <c r="AK22" s="35">
        <v>90</v>
      </c>
      <c r="AL22" s="36">
        <v>35</v>
      </c>
      <c r="AM22" s="37">
        <v>33</v>
      </c>
    </row>
    <row r="23" spans="1:39">
      <c r="A23" s="21" t="s">
        <v>49</v>
      </c>
      <c r="B23" s="17">
        <v>4</v>
      </c>
      <c r="C23" s="17">
        <v>14</v>
      </c>
      <c r="D23" s="17">
        <v>8</v>
      </c>
      <c r="E23" s="17">
        <v>3</v>
      </c>
      <c r="F23" s="18">
        <v>30</v>
      </c>
      <c r="G23" s="18">
        <v>2</v>
      </c>
      <c r="H23" s="18">
        <v>0</v>
      </c>
      <c r="I23" s="17">
        <v>28</v>
      </c>
      <c r="J23" s="17">
        <v>6</v>
      </c>
      <c r="K23" s="17">
        <v>5</v>
      </c>
      <c r="L23" s="17">
        <v>0</v>
      </c>
      <c r="M23" s="17">
        <v>5</v>
      </c>
      <c r="N23" s="17">
        <v>7</v>
      </c>
      <c r="O23" s="17">
        <v>3</v>
      </c>
      <c r="P23" s="17">
        <v>10</v>
      </c>
      <c r="Q23" s="17">
        <v>12</v>
      </c>
      <c r="R23" s="17">
        <v>8</v>
      </c>
      <c r="S23" s="17">
        <v>9</v>
      </c>
      <c r="T23" s="17">
        <v>4</v>
      </c>
      <c r="U23" s="17">
        <v>7</v>
      </c>
      <c r="V23">
        <f>SUM(B23:U23)</f>
        <v>165</v>
      </c>
      <c r="W23" s="33">
        <f>V23/V24*100</f>
        <v>64.453125</v>
      </c>
      <c r="X23">
        <f>SUM(B23:G23)</f>
        <v>61</v>
      </c>
      <c r="Y23">
        <f t="shared" ref="Y23" si="9">X23/X24*100</f>
        <v>77.215189873417728</v>
      </c>
      <c r="Z23">
        <f>SUM(H23:J23)</f>
        <v>34</v>
      </c>
      <c r="AA23">
        <f t="shared" ref="AA23" si="10">Z23/Z24*100</f>
        <v>58.620689655172406</v>
      </c>
      <c r="AB23">
        <f>SUM(K23:P23)</f>
        <v>30</v>
      </c>
      <c r="AC23">
        <f t="shared" ref="AC23" si="11">AB23/AB24*100</f>
        <v>42.25352112676056</v>
      </c>
      <c r="AD23">
        <f>SUM(Q23:S23)</f>
        <v>29</v>
      </c>
      <c r="AE23">
        <f t="shared" ref="AE23" si="12">AD23/AD24*100</f>
        <v>87.878787878787875</v>
      </c>
      <c r="AF23">
        <f>SUM(T23:U23)</f>
        <v>11</v>
      </c>
      <c r="AG23">
        <f t="shared" ref="AG23" si="13">AF23/AF24*100</f>
        <v>73.333333333333329</v>
      </c>
      <c r="AK23" s="35">
        <v>60</v>
      </c>
      <c r="AL23" s="36">
        <v>23</v>
      </c>
      <c r="AM23">
        <v>23</v>
      </c>
    </row>
    <row r="24" spans="1:39">
      <c r="A24" s="21" t="s">
        <v>50</v>
      </c>
      <c r="B24" s="17">
        <v>5</v>
      </c>
      <c r="C24" s="17">
        <v>16</v>
      </c>
      <c r="D24" s="17">
        <v>14</v>
      </c>
      <c r="E24" s="17">
        <v>5</v>
      </c>
      <c r="F24" s="18">
        <v>30</v>
      </c>
      <c r="G24" s="18">
        <v>9</v>
      </c>
      <c r="H24" s="18">
        <v>2</v>
      </c>
      <c r="I24" s="17">
        <v>32</v>
      </c>
      <c r="J24" s="17">
        <v>24</v>
      </c>
      <c r="K24" s="17">
        <v>9</v>
      </c>
      <c r="L24" s="17">
        <v>13</v>
      </c>
      <c r="M24" s="17">
        <v>12</v>
      </c>
      <c r="N24" s="17">
        <v>17</v>
      </c>
      <c r="O24" s="17">
        <v>8</v>
      </c>
      <c r="P24" s="17">
        <v>12</v>
      </c>
      <c r="Q24" s="17">
        <v>14</v>
      </c>
      <c r="R24" s="17">
        <v>10</v>
      </c>
      <c r="S24" s="17">
        <v>9</v>
      </c>
      <c r="T24" s="17">
        <v>6</v>
      </c>
      <c r="U24" s="17">
        <v>9</v>
      </c>
      <c r="V24">
        <f>SUM(B24:U24)</f>
        <v>256</v>
      </c>
      <c r="W24" s="33"/>
      <c r="X24">
        <f>SUM(B24:G24)</f>
        <v>79</v>
      </c>
      <c r="Z24">
        <f>SUM(H24:J24)</f>
        <v>58</v>
      </c>
      <c r="AB24">
        <f>SUM(K24:P24)</f>
        <v>71</v>
      </c>
      <c r="AD24">
        <f>SUM(Q24:S24)</f>
        <v>33</v>
      </c>
      <c r="AF24">
        <f>SUM(T24:U24)</f>
        <v>15</v>
      </c>
      <c r="AK24" s="35">
        <v>30</v>
      </c>
      <c r="AL24" s="36">
        <v>20</v>
      </c>
      <c r="AM24">
        <v>19</v>
      </c>
    </row>
    <row r="25" spans="1:39">
      <c r="A25" s="21" t="s">
        <v>51</v>
      </c>
      <c r="B25" s="17"/>
      <c r="C25" s="17"/>
      <c r="D25" s="17"/>
      <c r="E25" s="17"/>
      <c r="F25" s="18"/>
      <c r="G25" s="18"/>
      <c r="H25" s="18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W25" s="33"/>
      <c r="AK25" s="34" t="s">
        <v>119</v>
      </c>
      <c r="AL25" s="35">
        <v>10</v>
      </c>
      <c r="AM25">
        <v>10</v>
      </c>
    </row>
    <row r="26" spans="1:39">
      <c r="A26" s="21"/>
      <c r="B26" s="17"/>
      <c r="C26" s="17"/>
      <c r="D26" s="17"/>
      <c r="E26" s="17"/>
      <c r="F26" s="18"/>
      <c r="G26" s="18"/>
      <c r="H26" s="18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W26" s="32"/>
      <c r="AK26" s="35">
        <v>330</v>
      </c>
      <c r="AL26" s="35">
        <v>9</v>
      </c>
      <c r="AM26">
        <v>9</v>
      </c>
    </row>
    <row r="27" spans="1:39">
      <c r="A27" s="23" t="s">
        <v>55</v>
      </c>
      <c r="B27" s="19"/>
      <c r="C27" s="19"/>
      <c r="D27" s="19"/>
      <c r="E27" s="19"/>
      <c r="F27" s="24"/>
      <c r="G27" s="24"/>
      <c r="H27" s="14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W27" s="32"/>
      <c r="AK27" s="35">
        <v>300</v>
      </c>
      <c r="AL27" s="35">
        <v>13</v>
      </c>
      <c r="AM27">
        <v>13</v>
      </c>
    </row>
    <row r="28" spans="1:39">
      <c r="A28" s="13"/>
      <c r="B28" s="12"/>
      <c r="C28" s="12"/>
      <c r="D28" s="12"/>
      <c r="E28" s="12"/>
      <c r="F28" s="14"/>
      <c r="G28" s="14"/>
      <c r="H28" s="14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V28">
        <f>SUM(B29:U29)</f>
        <v>296</v>
      </c>
      <c r="W28" s="33">
        <f t="shared" ref="W28" si="14">V28/V29*100</f>
        <v>78.933333333333337</v>
      </c>
      <c r="AK28" s="35">
        <v>270</v>
      </c>
      <c r="AL28" s="35">
        <v>27</v>
      </c>
      <c r="AM28">
        <v>27</v>
      </c>
    </row>
    <row r="29" spans="1:39">
      <c r="A29" s="13" t="s">
        <v>49</v>
      </c>
      <c r="B29" s="12">
        <v>8</v>
      </c>
      <c r="C29" s="12">
        <v>11</v>
      </c>
      <c r="D29" s="12">
        <v>8</v>
      </c>
      <c r="E29" s="12">
        <v>11</v>
      </c>
      <c r="F29" s="14">
        <v>8</v>
      </c>
      <c r="G29" s="14">
        <v>8</v>
      </c>
      <c r="H29" s="14">
        <v>15</v>
      </c>
      <c r="I29" s="12">
        <v>41</v>
      </c>
      <c r="J29" s="12">
        <v>42</v>
      </c>
      <c r="K29" s="12">
        <v>19</v>
      </c>
      <c r="L29" s="12">
        <v>1</v>
      </c>
      <c r="M29" s="12">
        <v>25</v>
      </c>
      <c r="N29" s="12">
        <v>12</v>
      </c>
      <c r="O29" s="12">
        <v>15</v>
      </c>
      <c r="P29" s="12">
        <v>13</v>
      </c>
      <c r="Q29" s="12">
        <v>9</v>
      </c>
      <c r="R29" s="12">
        <v>16</v>
      </c>
      <c r="S29" s="12">
        <v>11</v>
      </c>
      <c r="T29" s="12">
        <v>9</v>
      </c>
      <c r="U29" s="12">
        <v>14</v>
      </c>
      <c r="V29">
        <f>SUM(B30:U30)</f>
        <v>375</v>
      </c>
      <c r="W29" s="33"/>
      <c r="X29">
        <f>SUM(B29:G29)</f>
        <v>54</v>
      </c>
      <c r="Y29">
        <f t="shared" ref="Y29" si="15">X29/X30*100</f>
        <v>72.972972972972968</v>
      </c>
      <c r="Z29">
        <f>SUM(H29:J29)</f>
        <v>98</v>
      </c>
      <c r="AA29">
        <f t="shared" ref="AA29" si="16">Z29/Z30*100</f>
        <v>83.050847457627114</v>
      </c>
      <c r="AB29">
        <f>SUM(K29:P29)</f>
        <v>85</v>
      </c>
      <c r="AC29">
        <f t="shared" ref="AC29" si="17">AB29/AB30*100</f>
        <v>76.576576576576571</v>
      </c>
      <c r="AD29">
        <f>SUM(Q29:S29)</f>
        <v>36</v>
      </c>
      <c r="AE29">
        <f t="shared" ref="AE29" si="18">AD29/AD30*100</f>
        <v>81.818181818181827</v>
      </c>
      <c r="AF29">
        <f>SUM(T29:U29)</f>
        <v>23</v>
      </c>
      <c r="AG29">
        <f t="shared" ref="AG29" si="19">AF29/AF30*100</f>
        <v>82.142857142857139</v>
      </c>
      <c r="AK29" s="35">
        <v>240</v>
      </c>
      <c r="AL29" s="38">
        <v>43</v>
      </c>
      <c r="AM29" s="37">
        <v>46</v>
      </c>
    </row>
    <row r="30" spans="1:39">
      <c r="A30" s="13" t="s">
        <v>50</v>
      </c>
      <c r="B30" s="12">
        <v>8</v>
      </c>
      <c r="C30" s="12">
        <v>13</v>
      </c>
      <c r="D30" s="12">
        <v>13</v>
      </c>
      <c r="E30" s="12">
        <v>13</v>
      </c>
      <c r="F30" s="14">
        <v>16</v>
      </c>
      <c r="G30" s="14">
        <v>11</v>
      </c>
      <c r="H30" s="14">
        <v>15</v>
      </c>
      <c r="I30" s="12">
        <v>52</v>
      </c>
      <c r="J30" s="12">
        <v>51</v>
      </c>
      <c r="K30" s="12">
        <v>35</v>
      </c>
      <c r="L30" s="12">
        <v>6</v>
      </c>
      <c r="M30" s="12">
        <v>27</v>
      </c>
      <c r="N30" s="12">
        <v>13</v>
      </c>
      <c r="O30" s="12">
        <v>16</v>
      </c>
      <c r="P30" s="12">
        <v>14</v>
      </c>
      <c r="Q30" s="12">
        <v>10</v>
      </c>
      <c r="R30" s="12">
        <v>18</v>
      </c>
      <c r="S30" s="12">
        <v>16</v>
      </c>
      <c r="T30" s="12">
        <v>11</v>
      </c>
      <c r="U30" s="12">
        <v>17</v>
      </c>
      <c r="W30" s="33"/>
      <c r="X30">
        <f>SUM(B30:G30)</f>
        <v>74</v>
      </c>
      <c r="Z30">
        <f>SUM(H30:J30)</f>
        <v>118</v>
      </c>
      <c r="AB30">
        <f>SUM(K30:P30)</f>
        <v>111</v>
      </c>
      <c r="AD30">
        <f>SUM(Q30:S30)</f>
        <v>44</v>
      </c>
      <c r="AF30">
        <f>SUM(T30:U30)</f>
        <v>28</v>
      </c>
      <c r="AK30" s="35">
        <v>210</v>
      </c>
      <c r="AL30" s="35">
        <v>72</v>
      </c>
      <c r="AM30">
        <v>72</v>
      </c>
    </row>
    <row r="31" spans="1:39">
      <c r="A31" s="13" t="s">
        <v>51</v>
      </c>
      <c r="B31" s="12"/>
      <c r="C31" s="12"/>
      <c r="D31" s="12"/>
      <c r="E31" s="12"/>
      <c r="F31" s="14"/>
      <c r="G31" s="14"/>
      <c r="H31" s="14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W31" s="33"/>
      <c r="AK31" s="35">
        <v>180</v>
      </c>
      <c r="AL31" s="35">
        <v>80.05</v>
      </c>
      <c r="AM31">
        <v>80</v>
      </c>
    </row>
    <row r="32" spans="1:39">
      <c r="A32" s="13"/>
      <c r="B32" s="12"/>
      <c r="C32" s="12"/>
      <c r="D32" s="12"/>
      <c r="E32" s="12"/>
      <c r="F32" s="14"/>
      <c r="G32" s="14"/>
      <c r="H32" s="14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W32" s="33"/>
      <c r="AK32" s="35">
        <v>150</v>
      </c>
      <c r="AL32" s="36">
        <v>79</v>
      </c>
      <c r="AM32">
        <v>79</v>
      </c>
    </row>
    <row r="33" spans="1:40">
      <c r="A33" s="20" t="s">
        <v>56</v>
      </c>
      <c r="B33" s="17"/>
      <c r="C33" s="17"/>
      <c r="D33" s="17"/>
      <c r="E33" s="17"/>
      <c r="F33" s="18"/>
      <c r="G33" s="18"/>
      <c r="H33" s="18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W33" s="33"/>
      <c r="AK33" s="35">
        <v>120</v>
      </c>
      <c r="AL33" s="36">
        <v>66</v>
      </c>
      <c r="AM33" s="37">
        <v>64</v>
      </c>
    </row>
    <row r="34" spans="1:40">
      <c r="A34" s="21"/>
      <c r="B34" s="17">
        <v>13</v>
      </c>
      <c r="C34" s="17">
        <v>7</v>
      </c>
      <c r="D34" s="17">
        <v>4</v>
      </c>
      <c r="E34" s="17">
        <v>4</v>
      </c>
      <c r="F34" s="18">
        <v>6</v>
      </c>
      <c r="G34" s="18">
        <v>3</v>
      </c>
      <c r="H34" s="18">
        <v>7</v>
      </c>
      <c r="I34" s="17">
        <v>28</v>
      </c>
      <c r="J34" s="17">
        <v>53</v>
      </c>
      <c r="K34" s="17">
        <v>23</v>
      </c>
      <c r="L34" s="17">
        <v>0</v>
      </c>
      <c r="M34" s="17">
        <v>12</v>
      </c>
      <c r="N34" s="17">
        <v>12</v>
      </c>
      <c r="O34" s="17">
        <v>20</v>
      </c>
      <c r="P34" s="17">
        <v>11</v>
      </c>
      <c r="Q34" s="17">
        <v>12</v>
      </c>
      <c r="R34" s="17">
        <v>12</v>
      </c>
      <c r="S34" s="17">
        <v>10</v>
      </c>
      <c r="T34" s="17">
        <v>4</v>
      </c>
      <c r="U34" s="17">
        <v>17</v>
      </c>
      <c r="V34">
        <f>SUM(B34:U34)</f>
        <v>258</v>
      </c>
      <c r="W34" s="33">
        <f t="shared" ref="W34" si="20">V34/V35*100</f>
        <v>79.629629629629633</v>
      </c>
      <c r="Z34">
        <f>SUM(D34:I34)</f>
        <v>52</v>
      </c>
      <c r="AB34">
        <f>SUM(F34:K34)</f>
        <v>120</v>
      </c>
      <c r="AD34">
        <f>SUM(I34:M34)</f>
        <v>116</v>
      </c>
      <c r="AF34">
        <f>SUM(T34:U34)</f>
        <v>21</v>
      </c>
      <c r="AG34">
        <f>AF34/AF35*100</f>
        <v>75</v>
      </c>
    </row>
    <row r="35" spans="1:40">
      <c r="A35" s="21" t="s">
        <v>49</v>
      </c>
      <c r="B35" s="17">
        <v>13</v>
      </c>
      <c r="C35" s="17">
        <v>9</v>
      </c>
      <c r="D35" s="17">
        <v>5</v>
      </c>
      <c r="E35" s="17">
        <v>4</v>
      </c>
      <c r="F35" s="18">
        <v>7</v>
      </c>
      <c r="G35" s="18">
        <v>5</v>
      </c>
      <c r="H35" s="18">
        <v>8</v>
      </c>
      <c r="I35" s="17">
        <v>40</v>
      </c>
      <c r="J35" s="17">
        <v>59</v>
      </c>
      <c r="K35" s="17">
        <v>31</v>
      </c>
      <c r="L35" s="17">
        <v>7</v>
      </c>
      <c r="M35" s="17">
        <v>20</v>
      </c>
      <c r="N35" s="17">
        <v>17</v>
      </c>
      <c r="O35" s="17">
        <v>20</v>
      </c>
      <c r="P35" s="17">
        <v>12</v>
      </c>
      <c r="Q35" s="17">
        <v>13</v>
      </c>
      <c r="R35" s="17">
        <v>14</v>
      </c>
      <c r="S35" s="17">
        <v>12</v>
      </c>
      <c r="T35" s="17">
        <v>8</v>
      </c>
      <c r="U35" s="17">
        <v>20</v>
      </c>
      <c r="V35">
        <f>SUM(B35:U35)</f>
        <v>324</v>
      </c>
      <c r="W35" s="33"/>
      <c r="X35">
        <f>SUM(B34:G34)</f>
        <v>37</v>
      </c>
      <c r="Y35">
        <f t="shared" ref="Y35" si="21">X35/X36*100</f>
        <v>86.04651162790698</v>
      </c>
      <c r="Z35">
        <f>SUM(D35:I35)</f>
        <v>69</v>
      </c>
      <c r="AA35">
        <f t="shared" ref="AA35" si="22">Z34/Z35*100</f>
        <v>75.362318840579718</v>
      </c>
      <c r="AB35">
        <f>SUM(F35:K35)</f>
        <v>150</v>
      </c>
      <c r="AC35">
        <f t="shared" ref="AC35" si="23">AB34/AB35*100</f>
        <v>80</v>
      </c>
      <c r="AD35">
        <f>SUM(I35:M35)</f>
        <v>157</v>
      </c>
      <c r="AE35">
        <f t="shared" ref="AE35" si="24">AD34/AD35*100</f>
        <v>73.885350318471339</v>
      </c>
      <c r="AF35">
        <f>SUM(T35:U35)</f>
        <v>28</v>
      </c>
    </row>
    <row r="36" spans="1:40">
      <c r="A36" s="21" t="s">
        <v>50</v>
      </c>
      <c r="B36" s="17"/>
      <c r="C36" s="17"/>
      <c r="D36" s="17"/>
      <c r="E36" s="17"/>
      <c r="F36" s="18"/>
      <c r="G36" s="18"/>
      <c r="H36" s="18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W36" s="33"/>
      <c r="X36">
        <f>SUM(B35:G35)</f>
        <v>43</v>
      </c>
    </row>
    <row r="37" spans="1:40">
      <c r="A37" s="21" t="s">
        <v>51</v>
      </c>
      <c r="B37" s="17"/>
      <c r="C37" s="17"/>
      <c r="D37" s="17"/>
      <c r="E37" s="17"/>
      <c r="F37" s="18"/>
      <c r="G37" s="18"/>
      <c r="H37" s="18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W37" s="33"/>
    </row>
    <row r="38" spans="1:40">
      <c r="A38" s="21"/>
      <c r="B38" s="17"/>
      <c r="C38" s="17"/>
      <c r="D38" s="17"/>
      <c r="E38" s="17"/>
      <c r="F38" s="18"/>
      <c r="G38" s="18"/>
      <c r="H38" s="18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W38" s="33"/>
    </row>
    <row r="39" spans="1:40">
      <c r="A39" s="23" t="s">
        <v>57</v>
      </c>
      <c r="B39" s="12"/>
      <c r="C39" s="12"/>
      <c r="D39" s="12"/>
      <c r="E39" s="12"/>
      <c r="F39" s="14"/>
      <c r="G39" s="14"/>
      <c r="H39" s="14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W39" s="33"/>
      <c r="AI39" s="25"/>
      <c r="AJ39" s="25">
        <v>275</v>
      </c>
      <c r="AK39" s="25">
        <v>264</v>
      </c>
      <c r="AL39" s="25">
        <v>268</v>
      </c>
      <c r="AM39" s="25" t="s">
        <v>116</v>
      </c>
      <c r="AN39" s="25" t="s">
        <v>120</v>
      </c>
    </row>
    <row r="40" spans="1:40">
      <c r="A40" s="13"/>
      <c r="B40" s="12"/>
      <c r="C40" s="12"/>
      <c r="D40" s="12"/>
      <c r="E40" s="12"/>
      <c r="F40" s="14"/>
      <c r="G40" s="14"/>
      <c r="H40" s="14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V40">
        <f>SUM(B41:U41)</f>
        <v>121</v>
      </c>
      <c r="W40" s="33">
        <f t="shared" ref="W40" si="25">V40/V41*100</f>
        <v>71.597633136094672</v>
      </c>
      <c r="AI40" s="25">
        <v>30</v>
      </c>
      <c r="AJ40">
        <v>68.75</v>
      </c>
      <c r="AK40">
        <v>11.763999999999999</v>
      </c>
      <c r="AL40">
        <v>20.5123</v>
      </c>
      <c r="AM40">
        <v>10.638</v>
      </c>
      <c r="AN40">
        <v>14.286</v>
      </c>
    </row>
    <row r="41" spans="1:40">
      <c r="A41" s="13" t="s">
        <v>49</v>
      </c>
      <c r="B41" s="12">
        <v>6</v>
      </c>
      <c r="C41" s="12">
        <v>4</v>
      </c>
      <c r="D41" s="12">
        <v>1</v>
      </c>
      <c r="E41" s="12">
        <v>4</v>
      </c>
      <c r="F41" s="14">
        <v>4</v>
      </c>
      <c r="G41" s="14">
        <v>8</v>
      </c>
      <c r="H41" s="14">
        <v>4</v>
      </c>
      <c r="I41" s="12">
        <v>12</v>
      </c>
      <c r="J41" s="12">
        <v>25</v>
      </c>
      <c r="K41" s="12">
        <v>3</v>
      </c>
      <c r="L41" s="12">
        <v>0</v>
      </c>
      <c r="M41" s="12">
        <v>3</v>
      </c>
      <c r="N41" s="12">
        <v>14</v>
      </c>
      <c r="O41" s="12">
        <v>4</v>
      </c>
      <c r="P41" s="12">
        <v>13</v>
      </c>
      <c r="Q41" s="12">
        <v>4</v>
      </c>
      <c r="R41" s="12">
        <v>2</v>
      </c>
      <c r="S41" s="12">
        <v>5</v>
      </c>
      <c r="T41" s="12">
        <v>0</v>
      </c>
      <c r="U41" s="12">
        <v>5</v>
      </c>
      <c r="V41">
        <f>SUM(B42:U42)</f>
        <v>169</v>
      </c>
      <c r="W41" s="33"/>
      <c r="X41">
        <f>SUM(B41:G41)</f>
        <v>27</v>
      </c>
      <c r="Y41">
        <f t="shared" ref="Y41" si="26">X41/X42*100</f>
        <v>90</v>
      </c>
      <c r="Z41">
        <f>SUM(H41:J41)</f>
        <v>41</v>
      </c>
      <c r="AA41">
        <f t="shared" ref="AA41" si="27">Z41/Z42*100</f>
        <v>70.689655172413794</v>
      </c>
      <c r="AB41">
        <f>SUM(K41:P41)</f>
        <v>37</v>
      </c>
      <c r="AC41">
        <f t="shared" ref="AC41" si="28">AB41/AB42*100</f>
        <v>64.912280701754383</v>
      </c>
      <c r="AD41">
        <f>SUM(Q41:S41)</f>
        <v>11</v>
      </c>
      <c r="AE41">
        <f t="shared" ref="AE41" si="29">AD41/AD42*100</f>
        <v>78.571428571428569</v>
      </c>
      <c r="AF41">
        <f>SUM(T41:U41)</f>
        <v>5</v>
      </c>
      <c r="AG41">
        <f t="shared" ref="AG41" si="30">AF41/AF42*100</f>
        <v>50</v>
      </c>
      <c r="AI41" s="25">
        <v>60</v>
      </c>
      <c r="AJ41">
        <v>34.482999999999997</v>
      </c>
      <c r="AK41">
        <v>18</v>
      </c>
      <c r="AL41">
        <v>20.966999999999999</v>
      </c>
      <c r="AM41">
        <v>26.089500000000001</v>
      </c>
      <c r="AN41">
        <v>11.111000000000001</v>
      </c>
    </row>
    <row r="42" spans="1:40">
      <c r="A42" s="13" t="s">
        <v>50</v>
      </c>
      <c r="B42" s="12">
        <v>7</v>
      </c>
      <c r="C42" s="12">
        <v>5</v>
      </c>
      <c r="D42" s="12">
        <v>1</v>
      </c>
      <c r="E42" s="12">
        <v>4</v>
      </c>
      <c r="F42" s="14">
        <v>4</v>
      </c>
      <c r="G42" s="14">
        <v>9</v>
      </c>
      <c r="H42" s="14">
        <v>4</v>
      </c>
      <c r="I42" s="12">
        <v>20</v>
      </c>
      <c r="J42" s="12">
        <v>34</v>
      </c>
      <c r="K42" s="12">
        <v>4</v>
      </c>
      <c r="L42" s="12">
        <v>7</v>
      </c>
      <c r="M42" s="12">
        <v>4</v>
      </c>
      <c r="N42" s="12">
        <v>19</v>
      </c>
      <c r="O42" s="12">
        <v>8</v>
      </c>
      <c r="P42" s="12">
        <v>15</v>
      </c>
      <c r="Q42" s="12">
        <v>6</v>
      </c>
      <c r="R42" s="12">
        <v>2</v>
      </c>
      <c r="S42" s="12">
        <v>6</v>
      </c>
      <c r="T42" s="12">
        <v>4</v>
      </c>
      <c r="U42" s="12">
        <v>6</v>
      </c>
      <c r="W42" s="33"/>
      <c r="X42">
        <f>SUM(B42:G42)</f>
        <v>30</v>
      </c>
      <c r="Z42">
        <f>SUM(H42:J42)</f>
        <v>58</v>
      </c>
      <c r="AB42">
        <f>SUM(K42:P42)</f>
        <v>57</v>
      </c>
      <c r="AD42">
        <f>SUM(Q42:S42)</f>
        <v>14</v>
      </c>
      <c r="AF42">
        <f>SUM(T42:U42)</f>
        <v>10</v>
      </c>
      <c r="AI42" s="25">
        <v>90</v>
      </c>
      <c r="AJ42">
        <v>21.053000000000001</v>
      </c>
      <c r="AK42">
        <v>33.332999999999998</v>
      </c>
      <c r="AL42">
        <v>35.82</v>
      </c>
      <c r="AM42">
        <v>62.067999999999998</v>
      </c>
      <c r="AN42">
        <v>25.806000000000001</v>
      </c>
    </row>
    <row r="43" spans="1:40">
      <c r="A43" s="13" t="s">
        <v>51</v>
      </c>
      <c r="B43" s="12"/>
      <c r="C43" s="12"/>
      <c r="D43" s="12"/>
      <c r="E43" s="12"/>
      <c r="F43" s="14"/>
      <c r="G43" s="14"/>
      <c r="H43" s="14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W43" s="33"/>
      <c r="AI43" s="25">
        <v>120</v>
      </c>
      <c r="AJ43">
        <v>77.215000000000003</v>
      </c>
      <c r="AK43">
        <v>58.620699999999999</v>
      </c>
      <c r="AL43">
        <v>42.25</v>
      </c>
      <c r="AM43">
        <v>87.87</v>
      </c>
      <c r="AN43">
        <v>73.332999999999998</v>
      </c>
    </row>
    <row r="44" spans="1:40">
      <c r="A44" s="13"/>
      <c r="B44" s="12"/>
      <c r="C44" s="12"/>
      <c r="D44" s="12"/>
      <c r="E44" s="12"/>
      <c r="F44" s="14"/>
      <c r="G44" s="14"/>
      <c r="H44" s="14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W44" s="33"/>
      <c r="AI44" s="25">
        <v>150</v>
      </c>
      <c r="AJ44">
        <v>72.972999999999999</v>
      </c>
      <c r="AK44">
        <v>83.050839999999994</v>
      </c>
      <c r="AL44">
        <v>76.576499999999996</v>
      </c>
      <c r="AM44">
        <v>81.81</v>
      </c>
      <c r="AN44">
        <v>82.143000000000001</v>
      </c>
    </row>
    <row r="45" spans="1:40">
      <c r="A45" s="20" t="s">
        <v>58</v>
      </c>
      <c r="B45" s="17"/>
      <c r="C45" s="17"/>
      <c r="D45" s="17"/>
      <c r="E45" s="17"/>
      <c r="F45" s="18"/>
      <c r="G45" s="18"/>
      <c r="H45" s="18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W45" s="33"/>
      <c r="AI45" s="25">
        <v>180</v>
      </c>
      <c r="AJ45">
        <v>86.046999999999997</v>
      </c>
      <c r="AK45">
        <v>76.56</v>
      </c>
      <c r="AL45">
        <v>80.69</v>
      </c>
      <c r="AM45">
        <v>73.885000000000005</v>
      </c>
      <c r="AN45">
        <v>75</v>
      </c>
    </row>
    <row r="46" spans="1:40">
      <c r="A46" s="21"/>
      <c r="B46" s="17"/>
      <c r="C46" s="17"/>
      <c r="D46" s="17"/>
      <c r="E46" s="17"/>
      <c r="F46" s="18"/>
      <c r="G46" s="18"/>
      <c r="H46" s="18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W46" s="32"/>
      <c r="AI46" s="25">
        <v>210</v>
      </c>
      <c r="AJ46">
        <v>90</v>
      </c>
      <c r="AK46">
        <v>70.688999999999993</v>
      </c>
      <c r="AL46">
        <v>64.91</v>
      </c>
      <c r="AM46">
        <v>78.570999999999998</v>
      </c>
      <c r="AN46">
        <v>50</v>
      </c>
    </row>
    <row r="47" spans="1:40">
      <c r="A47" s="21" t="s">
        <v>49</v>
      </c>
      <c r="B47" s="17">
        <v>5</v>
      </c>
      <c r="C47" s="17">
        <v>1</v>
      </c>
      <c r="D47" s="17">
        <v>4</v>
      </c>
      <c r="E47" s="17">
        <v>4</v>
      </c>
      <c r="F47" s="18">
        <v>4</v>
      </c>
      <c r="G47" s="18">
        <v>11</v>
      </c>
      <c r="H47" s="18">
        <v>0</v>
      </c>
      <c r="I47" s="17">
        <v>6</v>
      </c>
      <c r="J47" s="17">
        <v>12</v>
      </c>
      <c r="K47" s="17">
        <v>4</v>
      </c>
      <c r="L47" s="17">
        <v>0</v>
      </c>
      <c r="M47" s="17">
        <v>2</v>
      </c>
      <c r="N47" s="17">
        <v>7</v>
      </c>
      <c r="O47" s="17">
        <v>2</v>
      </c>
      <c r="P47" s="17">
        <v>7</v>
      </c>
      <c r="Q47" s="17">
        <v>0</v>
      </c>
      <c r="R47" s="17">
        <v>2</v>
      </c>
      <c r="S47" s="17">
        <v>5</v>
      </c>
      <c r="T47" s="17">
        <v>1</v>
      </c>
      <c r="U47" s="17">
        <v>2</v>
      </c>
      <c r="V47">
        <f>SUM(B47:U47)</f>
        <v>79</v>
      </c>
      <c r="W47" s="33">
        <f t="shared" ref="W47" si="31">V47/V48*100</f>
        <v>45.664739884393065</v>
      </c>
      <c r="X47">
        <f>SUM(B47:G47)</f>
        <v>29</v>
      </c>
      <c r="Y47">
        <f t="shared" ref="Y47" si="32">X47/X48*100</f>
        <v>87.878787878787875</v>
      </c>
      <c r="Z47">
        <f>SUM(H47:J47)</f>
        <v>18</v>
      </c>
      <c r="AA47">
        <f t="shared" ref="AA47" si="33">Z47/Z48*100</f>
        <v>29.032258064516132</v>
      </c>
      <c r="AB47">
        <f>SUM(K47:P47)</f>
        <v>22</v>
      </c>
      <c r="AC47">
        <f t="shared" ref="AC47" si="34">AB47/AB48*100</f>
        <v>40.74074074074074</v>
      </c>
      <c r="AD47">
        <f>SUM(Q47:S47)</f>
        <v>7</v>
      </c>
      <c r="AE47">
        <f t="shared" ref="AE47" si="35">AD47/AD48*100</f>
        <v>50</v>
      </c>
      <c r="AF47">
        <f>SUM(T47:U47)</f>
        <v>3</v>
      </c>
      <c r="AG47">
        <f t="shared" ref="AG47" si="36">AF47/AF48*100</f>
        <v>30</v>
      </c>
      <c r="AI47" s="25">
        <v>240</v>
      </c>
      <c r="AJ47">
        <v>87.879000000000005</v>
      </c>
      <c r="AK47">
        <v>29.032250000000001</v>
      </c>
      <c r="AL47">
        <v>40.740699999999997</v>
      </c>
      <c r="AM47">
        <v>50</v>
      </c>
      <c r="AN47">
        <v>30</v>
      </c>
    </row>
    <row r="48" spans="1:40">
      <c r="A48" s="21" t="s">
        <v>50</v>
      </c>
      <c r="B48" s="17">
        <v>6</v>
      </c>
      <c r="C48" s="17">
        <v>2</v>
      </c>
      <c r="D48" s="17">
        <v>5</v>
      </c>
      <c r="E48" s="17">
        <v>5</v>
      </c>
      <c r="F48" s="18">
        <v>4</v>
      </c>
      <c r="G48" s="18">
        <v>11</v>
      </c>
      <c r="H48" s="18">
        <v>4</v>
      </c>
      <c r="I48" s="17">
        <v>42</v>
      </c>
      <c r="J48" s="17">
        <v>16</v>
      </c>
      <c r="K48" s="17">
        <v>9</v>
      </c>
      <c r="L48" s="17">
        <v>11</v>
      </c>
      <c r="M48" s="17">
        <v>5</v>
      </c>
      <c r="N48" s="17">
        <v>13</v>
      </c>
      <c r="O48" s="17">
        <v>7</v>
      </c>
      <c r="P48" s="17">
        <v>9</v>
      </c>
      <c r="Q48" s="17">
        <v>6</v>
      </c>
      <c r="R48" s="17">
        <v>2</v>
      </c>
      <c r="S48" s="17">
        <v>6</v>
      </c>
      <c r="T48" s="17">
        <v>7</v>
      </c>
      <c r="U48" s="17">
        <v>3</v>
      </c>
      <c r="V48">
        <f>SUM(B48:U48)</f>
        <v>173</v>
      </c>
      <c r="W48" s="33"/>
      <c r="X48">
        <f>SUM(B48:G48)</f>
        <v>33</v>
      </c>
      <c r="Z48">
        <f>SUM(H48:J48)</f>
        <v>62</v>
      </c>
      <c r="AB48">
        <f>SUM(K48:P48)</f>
        <v>54</v>
      </c>
      <c r="AD48">
        <f>SUM(Q48:S48)</f>
        <v>14</v>
      </c>
      <c r="AF48">
        <f>SUM(T48:U48)</f>
        <v>10</v>
      </c>
      <c r="AI48" s="25">
        <v>270</v>
      </c>
      <c r="AJ48">
        <v>46.512</v>
      </c>
      <c r="AK48">
        <v>26.98</v>
      </c>
      <c r="AL48">
        <v>18.309000000000001</v>
      </c>
      <c r="AM48">
        <v>32.61</v>
      </c>
      <c r="AN48">
        <v>8.6959999999999997</v>
      </c>
    </row>
    <row r="49" spans="1:40">
      <c r="A49" s="21" t="s">
        <v>51</v>
      </c>
      <c r="B49" s="17"/>
      <c r="C49" s="17"/>
      <c r="D49" s="17"/>
      <c r="E49" s="17"/>
      <c r="F49" s="18"/>
      <c r="G49" s="18"/>
      <c r="H49" s="18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W49" s="33"/>
      <c r="AI49" s="25">
        <v>300</v>
      </c>
      <c r="AJ49">
        <v>22.856999999999999</v>
      </c>
      <c r="AK49">
        <v>0</v>
      </c>
      <c r="AL49">
        <v>17.239999999999998</v>
      </c>
      <c r="AM49">
        <v>17.54</v>
      </c>
      <c r="AN49">
        <v>38.462000000000003</v>
      </c>
    </row>
    <row r="50" spans="1:40">
      <c r="A50" s="21"/>
      <c r="B50" s="17"/>
      <c r="C50" s="17"/>
      <c r="D50" s="17"/>
      <c r="E50" s="17"/>
      <c r="F50" s="18"/>
      <c r="G50" s="18"/>
      <c r="H50" s="18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W50" s="32"/>
      <c r="AI50" s="25">
        <v>330</v>
      </c>
      <c r="AJ50">
        <v>10.204000000000001</v>
      </c>
      <c r="AK50">
        <v>0</v>
      </c>
      <c r="AL50">
        <v>24.19</v>
      </c>
      <c r="AM50">
        <v>3.57</v>
      </c>
      <c r="AN50">
        <v>0</v>
      </c>
    </row>
    <row r="51" spans="1:40">
      <c r="A51" s="23" t="s">
        <v>59</v>
      </c>
      <c r="B51" s="19"/>
      <c r="C51" s="19"/>
      <c r="D51" s="19"/>
      <c r="E51" s="19"/>
      <c r="F51" s="24"/>
      <c r="G51" s="24"/>
      <c r="H51" s="14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W51" s="32"/>
      <c r="AI51" s="25">
        <v>360</v>
      </c>
      <c r="AJ51">
        <v>50</v>
      </c>
      <c r="AK51">
        <v>5.7141999999999999</v>
      </c>
      <c r="AL51">
        <v>6.38</v>
      </c>
      <c r="AM51">
        <v>0</v>
      </c>
      <c r="AN51">
        <v>0</v>
      </c>
    </row>
    <row r="52" spans="1:40">
      <c r="A52" s="13"/>
      <c r="B52" s="12"/>
      <c r="C52" s="12"/>
      <c r="D52" s="12"/>
      <c r="E52" s="12"/>
      <c r="F52" s="14"/>
      <c r="G52" s="14"/>
      <c r="H52" s="14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V52">
        <f>SUM(B53:U53)</f>
        <v>67</v>
      </c>
      <c r="W52" s="33">
        <f t="shared" ref="W52" si="37">V52/V53*100</f>
        <v>27.235772357723576</v>
      </c>
    </row>
    <row r="53" spans="1:40">
      <c r="A53" s="13" t="s">
        <v>49</v>
      </c>
      <c r="B53" s="12">
        <v>0</v>
      </c>
      <c r="C53" s="12">
        <v>5</v>
      </c>
      <c r="D53" s="12">
        <v>3</v>
      </c>
      <c r="E53" s="12">
        <v>4</v>
      </c>
      <c r="F53" s="14">
        <v>2</v>
      </c>
      <c r="G53" s="14">
        <v>6</v>
      </c>
      <c r="H53" s="14">
        <v>0</v>
      </c>
      <c r="I53" s="12">
        <v>5</v>
      </c>
      <c r="J53" s="12">
        <v>12</v>
      </c>
      <c r="K53" s="12">
        <v>0</v>
      </c>
      <c r="L53" s="12">
        <v>3</v>
      </c>
      <c r="M53" s="12">
        <v>2</v>
      </c>
      <c r="N53" s="12">
        <v>0</v>
      </c>
      <c r="O53" s="12">
        <v>6</v>
      </c>
      <c r="P53" s="12">
        <v>2</v>
      </c>
      <c r="Q53" s="12">
        <v>6</v>
      </c>
      <c r="R53" s="12">
        <v>5</v>
      </c>
      <c r="S53" s="12">
        <v>4</v>
      </c>
      <c r="T53" s="12">
        <v>1</v>
      </c>
      <c r="U53" s="12">
        <v>1</v>
      </c>
      <c r="V53">
        <f>SUM(B54:U54)</f>
        <v>246</v>
      </c>
      <c r="W53" s="33"/>
      <c r="X53">
        <f>SUM(B53:G53)</f>
        <v>20</v>
      </c>
      <c r="Y53">
        <f t="shared" ref="Y53" si="38">X53/X54*100</f>
        <v>46.511627906976742</v>
      </c>
      <c r="Z53">
        <f>SUM(H53:J53)</f>
        <v>17</v>
      </c>
      <c r="AA53">
        <f t="shared" ref="AA53" si="39">Z53/Z54*100</f>
        <v>26.984126984126984</v>
      </c>
      <c r="AB53">
        <f>SUM(K53:P53)</f>
        <v>13</v>
      </c>
      <c r="AC53">
        <f t="shared" ref="AC53" si="40">AB53/AB54*100</f>
        <v>18.30985915492958</v>
      </c>
      <c r="AD53">
        <f>SUM(Q53:S53)</f>
        <v>15</v>
      </c>
      <c r="AE53">
        <f t="shared" ref="AE53" si="41">AD53/AD54*100</f>
        <v>32.608695652173914</v>
      </c>
      <c r="AF53">
        <f>SUM(T53:U53)</f>
        <v>2</v>
      </c>
      <c r="AG53">
        <f t="shared" ref="AG53" si="42">AF53/AF54*100</f>
        <v>8.695652173913043</v>
      </c>
    </row>
    <row r="54" spans="1:40">
      <c r="A54" s="13" t="s">
        <v>50</v>
      </c>
      <c r="B54" s="12">
        <v>6</v>
      </c>
      <c r="C54" s="12">
        <v>10</v>
      </c>
      <c r="D54" s="12">
        <v>4</v>
      </c>
      <c r="E54" s="12">
        <v>7</v>
      </c>
      <c r="F54" s="14">
        <v>8</v>
      </c>
      <c r="G54" s="14">
        <v>8</v>
      </c>
      <c r="H54" s="14">
        <v>6</v>
      </c>
      <c r="I54" s="12">
        <v>34</v>
      </c>
      <c r="J54" s="12">
        <v>23</v>
      </c>
      <c r="K54" s="12">
        <v>11</v>
      </c>
      <c r="L54" s="12">
        <v>16</v>
      </c>
      <c r="M54" s="12">
        <v>22</v>
      </c>
      <c r="N54" s="12">
        <v>9</v>
      </c>
      <c r="O54" s="12">
        <v>8</v>
      </c>
      <c r="P54" s="12">
        <v>5</v>
      </c>
      <c r="Q54" s="12">
        <v>20</v>
      </c>
      <c r="R54" s="12">
        <v>7</v>
      </c>
      <c r="S54" s="12">
        <v>19</v>
      </c>
      <c r="T54" s="12">
        <v>14</v>
      </c>
      <c r="U54" s="12">
        <v>9</v>
      </c>
      <c r="W54" s="33"/>
      <c r="X54">
        <f>SUM(B54:G54)</f>
        <v>43</v>
      </c>
      <c r="Z54">
        <f>SUM(H54:J54)</f>
        <v>63</v>
      </c>
      <c r="AB54">
        <f>SUM(K54:P54)</f>
        <v>71</v>
      </c>
      <c r="AD54">
        <f>SUM(Q54:S54)</f>
        <v>46</v>
      </c>
      <c r="AF54">
        <f>SUM(T54:U54)</f>
        <v>23</v>
      </c>
    </row>
    <row r="55" spans="1:40">
      <c r="A55" s="13" t="s">
        <v>51</v>
      </c>
      <c r="B55" s="12"/>
      <c r="C55" s="12"/>
      <c r="D55" s="12"/>
      <c r="E55" s="12"/>
      <c r="F55" s="14"/>
      <c r="G55" s="14"/>
      <c r="H55" s="14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W55" s="33"/>
    </row>
    <row r="56" spans="1:40">
      <c r="A56" s="13"/>
      <c r="B56" s="12"/>
      <c r="C56" s="12"/>
      <c r="D56" s="12"/>
      <c r="E56" s="12"/>
      <c r="F56" s="14"/>
      <c r="G56" s="14"/>
      <c r="H56" s="14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W56" s="33"/>
    </row>
    <row r="57" spans="1:40">
      <c r="A57" s="16" t="s">
        <v>60</v>
      </c>
      <c r="B57" s="17"/>
      <c r="C57" s="17"/>
      <c r="D57" s="17"/>
      <c r="E57" s="17"/>
      <c r="F57" s="18"/>
      <c r="G57" s="18"/>
      <c r="H57" s="18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W57" s="33"/>
    </row>
    <row r="58" spans="1:40">
      <c r="A58" s="17"/>
      <c r="B58" s="17"/>
      <c r="C58" s="17"/>
      <c r="D58" s="17"/>
      <c r="E58" s="17"/>
      <c r="F58" s="18"/>
      <c r="G58" s="18"/>
      <c r="H58" s="18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V58">
        <f>SUM(B59:U59)</f>
        <v>46</v>
      </c>
      <c r="W58" s="33">
        <f t="shared" ref="W58" si="43">V58/V59*100</f>
        <v>13.450292397660817</v>
      </c>
    </row>
    <row r="59" spans="1:40">
      <c r="A59" s="17" t="s">
        <v>49</v>
      </c>
      <c r="B59" s="17">
        <v>1</v>
      </c>
      <c r="C59" s="17">
        <v>5</v>
      </c>
      <c r="D59" s="17">
        <v>4</v>
      </c>
      <c r="E59" s="17">
        <v>4</v>
      </c>
      <c r="F59" s="18">
        <v>2</v>
      </c>
      <c r="G59" s="18">
        <v>0</v>
      </c>
      <c r="H59" s="18">
        <v>0</v>
      </c>
      <c r="I59" s="17">
        <v>0</v>
      </c>
      <c r="J59" s="17">
        <v>0</v>
      </c>
      <c r="K59" s="17">
        <v>0</v>
      </c>
      <c r="L59" s="17">
        <v>5</v>
      </c>
      <c r="M59" s="17">
        <v>0</v>
      </c>
      <c r="N59" s="17">
        <v>0</v>
      </c>
      <c r="O59" s="17">
        <v>10</v>
      </c>
      <c r="P59" s="17">
        <v>0</v>
      </c>
      <c r="Q59" s="17">
        <v>4</v>
      </c>
      <c r="R59" s="17">
        <v>3</v>
      </c>
      <c r="S59" s="17">
        <v>3</v>
      </c>
      <c r="T59" s="17">
        <v>0</v>
      </c>
      <c r="U59" s="17">
        <v>5</v>
      </c>
      <c r="V59">
        <f>SUM(B60:U60)</f>
        <v>342</v>
      </c>
      <c r="W59" s="33"/>
      <c r="X59">
        <f>SUM(B59:G59)</f>
        <v>16</v>
      </c>
      <c r="Y59">
        <f t="shared" ref="Y59" si="44">X59/X60*100</f>
        <v>22.857142857142858</v>
      </c>
      <c r="Z59">
        <f>SUM(H59:J59)</f>
        <v>0</v>
      </c>
      <c r="AA59">
        <f t="shared" ref="AA59" si="45">Z59/Z60*100</f>
        <v>0</v>
      </c>
      <c r="AB59">
        <f>SUM(K59:P59)</f>
        <v>15</v>
      </c>
      <c r="AC59">
        <f t="shared" ref="AC59" si="46">AB59/AB60*100</f>
        <v>17.241379310344829</v>
      </c>
      <c r="AD59">
        <f>SUM(Q59:S59)</f>
        <v>10</v>
      </c>
      <c r="AE59">
        <f t="shared" ref="AE59" si="47">AD59/AD60*100</f>
        <v>17.543859649122805</v>
      </c>
      <c r="AF59">
        <f>SUM(T59:U59)</f>
        <v>5</v>
      </c>
      <c r="AG59">
        <f t="shared" ref="AG59" si="48">AF59/AF60*100</f>
        <v>38.461538461538467</v>
      </c>
    </row>
    <row r="60" spans="1:40">
      <c r="A60" s="17" t="s">
        <v>50</v>
      </c>
      <c r="B60" s="17">
        <v>14</v>
      </c>
      <c r="C60" s="17">
        <v>12</v>
      </c>
      <c r="D60" s="17">
        <v>5</v>
      </c>
      <c r="E60" s="17">
        <v>8</v>
      </c>
      <c r="F60" s="18">
        <v>20</v>
      </c>
      <c r="G60" s="18">
        <v>11</v>
      </c>
      <c r="H60" s="18">
        <v>44</v>
      </c>
      <c r="I60" s="17">
        <v>43</v>
      </c>
      <c r="J60" s="17">
        <v>28</v>
      </c>
      <c r="K60" s="17">
        <v>17</v>
      </c>
      <c r="L60" s="17">
        <v>10</v>
      </c>
      <c r="M60" s="17">
        <v>24</v>
      </c>
      <c r="N60" s="17">
        <v>15</v>
      </c>
      <c r="O60" s="17">
        <v>12</v>
      </c>
      <c r="P60" s="17">
        <v>9</v>
      </c>
      <c r="Q60" s="17">
        <v>32</v>
      </c>
      <c r="R60" s="17">
        <v>5</v>
      </c>
      <c r="S60" s="17">
        <v>20</v>
      </c>
      <c r="T60" s="17">
        <v>3</v>
      </c>
      <c r="U60" s="17">
        <v>10</v>
      </c>
      <c r="W60" s="33"/>
      <c r="X60">
        <f>SUM(B60:G60)</f>
        <v>70</v>
      </c>
      <c r="Z60">
        <f>SUM(H60:J60)</f>
        <v>115</v>
      </c>
      <c r="AB60">
        <f>SUM(K60:P60)</f>
        <v>87</v>
      </c>
      <c r="AD60">
        <f>SUM(Q60:S60)</f>
        <v>57</v>
      </c>
      <c r="AF60">
        <f>SUM(T60:U60)</f>
        <v>13</v>
      </c>
    </row>
    <row r="61" spans="1:40">
      <c r="A61" s="17" t="s">
        <v>51</v>
      </c>
      <c r="B61" s="17"/>
      <c r="C61" s="17"/>
      <c r="D61" s="17"/>
      <c r="E61" s="17"/>
      <c r="F61" s="18"/>
      <c r="G61" s="18"/>
      <c r="H61" s="18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W61" s="33"/>
    </row>
    <row r="62" spans="1:40">
      <c r="A62" s="17"/>
      <c r="B62" s="17"/>
      <c r="C62" s="17"/>
      <c r="D62" s="17"/>
      <c r="E62" s="17"/>
      <c r="F62" s="21"/>
      <c r="G62" s="21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W62" s="33"/>
    </row>
    <row r="63" spans="1:40">
      <c r="A63" s="19" t="s">
        <v>61</v>
      </c>
      <c r="B63" s="12"/>
      <c r="C63" s="12"/>
      <c r="D63" s="12"/>
      <c r="E63" s="12"/>
      <c r="F63" s="13"/>
      <c r="G63" s="13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V63">
        <f>SUM(B65:U65)</f>
        <v>21</v>
      </c>
      <c r="W63" s="33">
        <f t="shared" ref="W63" si="49">V63/V64*100</f>
        <v>8.5020242914979747</v>
      </c>
    </row>
    <row r="64" spans="1:40">
      <c r="A64" s="12"/>
      <c r="B64" s="12"/>
      <c r="C64" s="12"/>
      <c r="D64" s="12"/>
      <c r="E64" s="12"/>
      <c r="F64" s="13"/>
      <c r="G64" s="13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V64">
        <f>SUM(B66:U66)</f>
        <v>247</v>
      </c>
      <c r="W64" s="33"/>
    </row>
    <row r="65" spans="1:33">
      <c r="A65" s="12" t="s">
        <v>49</v>
      </c>
      <c r="B65" s="12">
        <v>0</v>
      </c>
      <c r="C65" s="12">
        <v>1</v>
      </c>
      <c r="D65" s="12">
        <v>0</v>
      </c>
      <c r="E65" s="12">
        <v>2</v>
      </c>
      <c r="F65" s="14">
        <v>2</v>
      </c>
      <c r="G65" s="14">
        <v>0</v>
      </c>
      <c r="H65" s="12">
        <v>0</v>
      </c>
      <c r="I65" s="12">
        <v>0</v>
      </c>
      <c r="J65" s="12">
        <v>0</v>
      </c>
      <c r="K65" s="12">
        <v>0</v>
      </c>
      <c r="L65" s="12">
        <v>3</v>
      </c>
      <c r="M65" s="12">
        <v>0</v>
      </c>
      <c r="N65" s="12">
        <v>0</v>
      </c>
      <c r="O65" s="12">
        <v>12</v>
      </c>
      <c r="P65" s="12">
        <v>0</v>
      </c>
      <c r="Q65" s="12">
        <v>1</v>
      </c>
      <c r="R65" s="12">
        <v>0</v>
      </c>
      <c r="S65" s="12">
        <v>0</v>
      </c>
      <c r="T65" s="12">
        <v>0</v>
      </c>
      <c r="U65" s="12">
        <v>0</v>
      </c>
      <c r="W65" s="33"/>
      <c r="X65">
        <f>SUM(B65:G65)</f>
        <v>5</v>
      </c>
      <c r="Y65">
        <f t="shared" ref="Y65" si="50">X65/X66*100</f>
        <v>10.204081632653061</v>
      </c>
      <c r="Z65">
        <f>SUM(H65:J65)</f>
        <v>0</v>
      </c>
      <c r="AA65">
        <f t="shared" ref="AA65" si="51">Z65/Z66*100</f>
        <v>0</v>
      </c>
      <c r="AB65">
        <f>SUM(K65:P65)</f>
        <v>15</v>
      </c>
      <c r="AC65">
        <f t="shared" ref="AC65" si="52">AB65/AB66*100</f>
        <v>24.193548387096776</v>
      </c>
      <c r="AD65">
        <f>SUM(Q65:S65)</f>
        <v>1</v>
      </c>
      <c r="AE65">
        <f t="shared" ref="AE65" si="53">AD65/AD66*100</f>
        <v>3.5714285714285712</v>
      </c>
      <c r="AF65">
        <f>SUM(T65:U65)</f>
        <v>0</v>
      </c>
      <c r="AG65">
        <f t="shared" ref="AG65" si="54">AF65/AF66*100</f>
        <v>0</v>
      </c>
    </row>
    <row r="66" spans="1:33">
      <c r="A66" s="12" t="s">
        <v>50</v>
      </c>
      <c r="B66" s="12">
        <v>9</v>
      </c>
      <c r="C66" s="12">
        <v>14</v>
      </c>
      <c r="D66" s="12">
        <v>8</v>
      </c>
      <c r="E66" s="12">
        <v>4</v>
      </c>
      <c r="F66" s="14">
        <v>6</v>
      </c>
      <c r="G66" s="14">
        <v>8</v>
      </c>
      <c r="H66" s="12">
        <v>22</v>
      </c>
      <c r="I66" s="12">
        <v>38</v>
      </c>
      <c r="J66" s="12">
        <v>41</v>
      </c>
      <c r="K66" s="12">
        <v>12</v>
      </c>
      <c r="L66" s="12">
        <v>6</v>
      </c>
      <c r="M66" s="12">
        <v>8</v>
      </c>
      <c r="N66" s="12">
        <v>13</v>
      </c>
      <c r="O66" s="12">
        <v>14</v>
      </c>
      <c r="P66" s="12">
        <v>9</v>
      </c>
      <c r="Q66" s="12">
        <v>13</v>
      </c>
      <c r="R66" s="12">
        <v>4</v>
      </c>
      <c r="S66" s="12">
        <v>11</v>
      </c>
      <c r="T66" s="12">
        <v>2</v>
      </c>
      <c r="U66" s="12">
        <v>5</v>
      </c>
      <c r="W66" s="33"/>
      <c r="X66">
        <f>SUM(B66:G66)</f>
        <v>49</v>
      </c>
      <c r="Z66">
        <f>SUM(H66:J66)</f>
        <v>101</v>
      </c>
      <c r="AB66">
        <f>SUM(K66:P66)</f>
        <v>62</v>
      </c>
      <c r="AD66">
        <f>SUM(Q66:S66)</f>
        <v>28</v>
      </c>
      <c r="AF66">
        <f>SUM(T66:U66)</f>
        <v>7</v>
      </c>
    </row>
    <row r="67" spans="1:33">
      <c r="A67" s="12" t="s">
        <v>51</v>
      </c>
      <c r="B67" s="12"/>
      <c r="C67" s="12"/>
      <c r="D67" s="12"/>
      <c r="E67" s="12"/>
      <c r="F67" s="13"/>
      <c r="G67" s="13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W67" s="33"/>
    </row>
    <row r="68" spans="1:33">
      <c r="A68" s="12"/>
      <c r="B68" s="12"/>
      <c r="C68" s="12"/>
      <c r="D68" s="12"/>
      <c r="E68" s="12"/>
      <c r="F68" s="13"/>
      <c r="G68" s="13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W68" s="33"/>
    </row>
    <row r="69" spans="1:33">
      <c r="A69" s="16" t="s">
        <v>62</v>
      </c>
      <c r="B69" s="17"/>
      <c r="C69" s="17"/>
      <c r="D69" s="17"/>
      <c r="E69" s="17"/>
      <c r="F69" s="21"/>
      <c r="G69" s="21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V69">
        <f>SUM(B71:U71)</f>
        <v>19</v>
      </c>
      <c r="W69" s="33">
        <f>V69/V70*100</f>
        <v>9.9476439790575917</v>
      </c>
    </row>
    <row r="70" spans="1:33">
      <c r="A70" s="17"/>
      <c r="B70" s="17"/>
      <c r="C70" s="17"/>
      <c r="D70" s="17"/>
      <c r="E70" s="17"/>
      <c r="F70" s="21"/>
      <c r="G70" s="21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V70">
        <f>SUM(B72:U72)</f>
        <v>191</v>
      </c>
      <c r="W70" s="33"/>
    </row>
    <row r="71" spans="1:33">
      <c r="A71" s="17" t="s">
        <v>49</v>
      </c>
      <c r="B71" s="21">
        <v>2</v>
      </c>
      <c r="C71" s="21">
        <v>2</v>
      </c>
      <c r="D71" s="21">
        <v>5</v>
      </c>
      <c r="E71" s="21">
        <v>2</v>
      </c>
      <c r="F71" s="21">
        <v>1</v>
      </c>
      <c r="G71" s="21">
        <v>0</v>
      </c>
      <c r="H71" s="17">
        <v>4</v>
      </c>
      <c r="I71" s="17">
        <v>0</v>
      </c>
      <c r="J71" s="17">
        <v>0</v>
      </c>
      <c r="K71" s="17">
        <v>0</v>
      </c>
      <c r="L71" s="17">
        <v>0</v>
      </c>
      <c r="M71" s="17">
        <v>1</v>
      </c>
      <c r="N71" s="17">
        <v>0</v>
      </c>
      <c r="O71" s="17">
        <v>2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W71" s="33"/>
      <c r="X71">
        <f>SUM(B71:G71)</f>
        <v>12</v>
      </c>
      <c r="Y71">
        <f t="shared" ref="Y71" si="55">X71/X72*100</f>
        <v>50</v>
      </c>
      <c r="Z71">
        <f>SUM(H71:J71)</f>
        <v>4</v>
      </c>
      <c r="AA71">
        <f t="shared" ref="AA71" si="56">Z71/Z72*100</f>
        <v>5.7142857142857144</v>
      </c>
      <c r="AB71">
        <f>SUM(K71:P71)</f>
        <v>3</v>
      </c>
      <c r="AC71">
        <f t="shared" ref="AC71" si="57">AB71/AB72*100</f>
        <v>6.3829787234042552</v>
      </c>
      <c r="AD71">
        <f>SUM(Q71:S71)</f>
        <v>0</v>
      </c>
      <c r="AE71">
        <f t="shared" ref="AE71" si="58">AD71/AD72*100</f>
        <v>0</v>
      </c>
      <c r="AF71">
        <f>SUM(T71:U71)</f>
        <v>0</v>
      </c>
      <c r="AG71">
        <f t="shared" ref="AG71" si="59">AF71/AF72*100</f>
        <v>0</v>
      </c>
    </row>
    <row r="72" spans="1:33">
      <c r="A72" s="17" t="s">
        <v>50</v>
      </c>
      <c r="B72" s="21">
        <v>3</v>
      </c>
      <c r="C72" s="21">
        <v>4</v>
      </c>
      <c r="D72" s="21">
        <v>6</v>
      </c>
      <c r="E72" s="21">
        <v>2</v>
      </c>
      <c r="F72" s="21">
        <v>5</v>
      </c>
      <c r="G72" s="21">
        <v>4</v>
      </c>
      <c r="H72" s="17">
        <v>15</v>
      </c>
      <c r="I72" s="17">
        <v>37</v>
      </c>
      <c r="J72" s="17">
        <v>18</v>
      </c>
      <c r="K72" s="17">
        <v>8</v>
      </c>
      <c r="L72" s="17">
        <v>8</v>
      </c>
      <c r="M72" s="17">
        <v>7</v>
      </c>
      <c r="N72" s="17">
        <v>8</v>
      </c>
      <c r="O72" s="17">
        <v>8</v>
      </c>
      <c r="P72" s="17">
        <v>8</v>
      </c>
      <c r="Q72" s="17">
        <v>12</v>
      </c>
      <c r="R72" s="17">
        <v>6</v>
      </c>
      <c r="S72" s="17">
        <v>28</v>
      </c>
      <c r="T72" s="17">
        <v>1</v>
      </c>
      <c r="U72" s="17">
        <v>3</v>
      </c>
      <c r="W72" s="32"/>
      <c r="X72">
        <f>SUM(B72:G72)</f>
        <v>24</v>
      </c>
      <c r="Z72">
        <f>SUM(H72:J72)</f>
        <v>70</v>
      </c>
      <c r="AB72">
        <f>SUM(K72:P72)</f>
        <v>47</v>
      </c>
      <c r="AD72">
        <f>SUM(Q72:S72)</f>
        <v>46</v>
      </c>
      <c r="AF72">
        <f>SUM(T72:U72)</f>
        <v>4</v>
      </c>
    </row>
    <row r="73" spans="1:33">
      <c r="A73" s="17" t="s">
        <v>51</v>
      </c>
      <c r="B73" s="21"/>
      <c r="C73" s="21"/>
      <c r="D73" s="21"/>
      <c r="E73" s="21"/>
      <c r="F73" s="21"/>
      <c r="G73" s="21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W73" s="32"/>
    </row>
    <row r="74" spans="1:33">
      <c r="A74" s="17"/>
      <c r="B74" s="17"/>
      <c r="C74" s="17"/>
      <c r="D74" s="17"/>
      <c r="E74" s="17"/>
      <c r="F74" s="21"/>
      <c r="G74" s="21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V74" s="32" t="s">
        <v>121</v>
      </c>
      <c r="W74" s="32">
        <f>SUM(V5,V11,V17,V23,V28,V34,V40,V47,V52,V58,V63,V69)</f>
        <v>1224</v>
      </c>
      <c r="Y74">
        <f>SUM(X5,X11,X17,X23,X29,X34,X41,X47,X53,X59,X65,X71)</f>
        <v>261</v>
      </c>
      <c r="AA74">
        <f>SUM(Z5,Z11,Z17,Z23,Z29,Z34,Z41,Z47,Z53,Z59,Z65,Z71)</f>
        <v>295</v>
      </c>
      <c r="AC74">
        <f>SUM(AB5,AB11,AB17,AB23,AB29,AB34,AB41,AB47,AB53,AB59,AB65,AB71)</f>
        <v>385</v>
      </c>
      <c r="AE74">
        <f t="shared" ref="AE74" si="60">SUM(AD5,AD11,AD17,AD23,AD29,AD34,AD41,AD47,AD53,AD59,AD65,AD71)</f>
        <v>254</v>
      </c>
      <c r="AG74">
        <f>SUM(AF5,AF11,AF17,AF23,AF29,AF34,AF41,AF47,AF53,AF59,AF65,AF71)</f>
        <v>80</v>
      </c>
    </row>
    <row r="75" spans="1:33">
      <c r="V75" s="32" t="s">
        <v>64</v>
      </c>
      <c r="W75" s="32">
        <f>SUM(V6,V12,V18,V24,V29,V35,,V41,V48,V53,V59,V64,V70)</f>
        <v>2907</v>
      </c>
      <c r="Y75">
        <f>SUM(X6,X12,X18,X24,X30,X35,X42,X48,X54,X60,X66,X72)</f>
        <v>560</v>
      </c>
      <c r="AA75">
        <f t="shared" ref="AA75:AE75" si="61">SUM(Z6,Z12,Z18,Z24,Z30,Z35,Z42,Z48,Z54,Z60,Z66,Z72)</f>
        <v>863</v>
      </c>
      <c r="AC75">
        <f t="shared" si="61"/>
        <v>878</v>
      </c>
      <c r="AE75">
        <f t="shared" si="61"/>
        <v>538</v>
      </c>
      <c r="AG75">
        <f>SUM(AF6,AF12,AF18,AF24,AF30,AF35,AF42,AF48,AF54,AF60,AF66,AF72)</f>
        <v>185</v>
      </c>
    </row>
    <row r="76" spans="1:33">
      <c r="V76" s="32" t="s">
        <v>122</v>
      </c>
      <c r="W76" s="32">
        <f>W74/W75*100</f>
        <v>42.105263157894733</v>
      </c>
      <c r="Y76">
        <f>Y74/Y75*100</f>
        <v>46.607142857142861</v>
      </c>
      <c r="AA76">
        <f t="shared" ref="AA76:AE76" si="62">AA74/AA75*100</f>
        <v>34.183082271147164</v>
      </c>
      <c r="AC76">
        <f t="shared" si="62"/>
        <v>43.849658314350798</v>
      </c>
      <c r="AE76">
        <f t="shared" si="62"/>
        <v>47.211895910780669</v>
      </c>
      <c r="AG76">
        <f>AG74/AG75*100</f>
        <v>43.243243243243242</v>
      </c>
    </row>
    <row r="79" spans="1:33">
      <c r="N79" s="34"/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8"/>
  <sheetViews>
    <sheetView topLeftCell="Y20" workbookViewId="0">
      <selection activeCell="AD36" sqref="AD36:AH48"/>
    </sheetView>
  </sheetViews>
  <sheetFormatPr baseColWidth="10" defaultRowHeight="15" x14ac:dyDescent="0"/>
  <sheetData>
    <row r="1" spans="1:44">
      <c r="A1" t="s">
        <v>0</v>
      </c>
      <c r="B1" s="1" t="s">
        <v>1</v>
      </c>
      <c r="C1" s="2" t="s">
        <v>2</v>
      </c>
      <c r="D1" s="2"/>
      <c r="E1" s="3" t="s">
        <v>3</v>
      </c>
      <c r="F1" s="2" t="s">
        <v>4</v>
      </c>
      <c r="G1" s="3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4" t="s">
        <v>10</v>
      </c>
      <c r="M1" s="1" t="s">
        <v>9</v>
      </c>
      <c r="N1" s="1" t="s">
        <v>11</v>
      </c>
      <c r="O1" s="1" t="s">
        <v>12</v>
      </c>
      <c r="P1" s="1" t="s">
        <v>13</v>
      </c>
      <c r="Q1" s="1" t="s">
        <v>4</v>
      </c>
      <c r="R1" s="1" t="s">
        <v>14</v>
      </c>
    </row>
    <row r="2" spans="1:44" ht="45">
      <c r="A2" s="5" t="s">
        <v>15</v>
      </c>
      <c r="B2" s="5" t="s">
        <v>16</v>
      </c>
      <c r="C2" s="5" t="s">
        <v>17</v>
      </c>
      <c r="D2" s="5" t="s">
        <v>18</v>
      </c>
      <c r="E2" s="5" t="s">
        <v>18</v>
      </c>
      <c r="F2" s="5" t="s">
        <v>19</v>
      </c>
      <c r="G2" s="5" t="s">
        <v>19</v>
      </c>
      <c r="H2" s="5" t="s">
        <v>20</v>
      </c>
      <c r="I2" s="5" t="s">
        <v>21</v>
      </c>
      <c r="J2" s="5" t="s">
        <v>22</v>
      </c>
      <c r="K2" s="5" t="s">
        <v>23</v>
      </c>
      <c r="L2" s="6" t="s">
        <v>24</v>
      </c>
      <c r="M2" s="5" t="s">
        <v>25</v>
      </c>
      <c r="N2" s="5" t="s">
        <v>26</v>
      </c>
      <c r="O2" s="5" t="s">
        <v>27</v>
      </c>
      <c r="P2" s="5" t="s">
        <v>28</v>
      </c>
      <c r="Q2" s="5" t="s">
        <v>23</v>
      </c>
      <c r="R2" s="5" t="s">
        <v>29</v>
      </c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</row>
    <row r="3" spans="1:44" ht="60">
      <c r="A3" s="7" t="s">
        <v>30</v>
      </c>
      <c r="B3" s="8" t="s">
        <v>31</v>
      </c>
      <c r="C3" s="8" t="s">
        <v>32</v>
      </c>
      <c r="D3" s="8" t="s">
        <v>33</v>
      </c>
      <c r="E3" s="8" t="s">
        <v>34</v>
      </c>
      <c r="F3" s="9" t="s">
        <v>35</v>
      </c>
      <c r="G3" s="9" t="s">
        <v>36</v>
      </c>
      <c r="H3" s="7" t="s">
        <v>37</v>
      </c>
      <c r="I3" s="7" t="s">
        <v>38</v>
      </c>
      <c r="J3" s="7" t="s">
        <v>39</v>
      </c>
      <c r="K3" s="8" t="s">
        <v>40</v>
      </c>
      <c r="L3" s="8" t="s">
        <v>41</v>
      </c>
      <c r="M3" s="8" t="s">
        <v>42</v>
      </c>
      <c r="N3" s="8" t="s">
        <v>43</v>
      </c>
      <c r="O3" s="7" t="s">
        <v>44</v>
      </c>
      <c r="P3" s="7" t="s">
        <v>45</v>
      </c>
      <c r="Q3" s="7" t="s">
        <v>46</v>
      </c>
      <c r="R3" s="7" t="s">
        <v>47</v>
      </c>
      <c r="S3" s="10" t="s">
        <v>72</v>
      </c>
      <c r="T3" s="11" t="s">
        <v>48</v>
      </c>
      <c r="U3" s="11">
        <v>243</v>
      </c>
      <c r="V3" s="11"/>
      <c r="W3" s="11">
        <v>245</v>
      </c>
      <c r="X3" s="11"/>
      <c r="Y3" s="11">
        <v>266</v>
      </c>
      <c r="Z3" s="11"/>
      <c r="AA3" s="11">
        <v>274</v>
      </c>
      <c r="AB3" s="11"/>
      <c r="AC3" s="10"/>
      <c r="AD3" s="10"/>
      <c r="AE3" s="10"/>
      <c r="AF3" s="10"/>
      <c r="AG3" s="10"/>
      <c r="AH3" s="10"/>
      <c r="AI3" s="10"/>
      <c r="AN3" s="10"/>
      <c r="AO3" s="10"/>
      <c r="AP3" s="10"/>
      <c r="AQ3" s="10"/>
      <c r="AR3" s="10"/>
    </row>
    <row r="4" spans="1:44">
      <c r="A4" s="12"/>
      <c r="B4" s="12"/>
      <c r="C4" s="12"/>
      <c r="D4" s="12"/>
      <c r="E4" s="12"/>
      <c r="F4" s="13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44">
      <c r="A5" s="12" t="s">
        <v>49</v>
      </c>
      <c r="B5" s="12">
        <v>4</v>
      </c>
      <c r="C5" s="12">
        <v>4</v>
      </c>
      <c r="D5" s="12">
        <v>3</v>
      </c>
      <c r="E5" s="12">
        <v>2</v>
      </c>
      <c r="F5" s="14">
        <v>1</v>
      </c>
      <c r="G5" s="14">
        <v>0</v>
      </c>
      <c r="H5" s="12">
        <v>0</v>
      </c>
      <c r="I5" s="12">
        <v>2</v>
      </c>
      <c r="J5" s="12">
        <v>5</v>
      </c>
      <c r="K5" s="12">
        <v>9</v>
      </c>
      <c r="L5" s="12">
        <v>3</v>
      </c>
      <c r="M5" s="12">
        <v>0</v>
      </c>
      <c r="N5" s="12">
        <v>3</v>
      </c>
      <c r="O5" s="12">
        <v>4</v>
      </c>
      <c r="P5" s="12">
        <v>1</v>
      </c>
      <c r="Q5" s="12">
        <v>6</v>
      </c>
      <c r="R5" s="12">
        <v>2</v>
      </c>
      <c r="S5">
        <f>SUM(B5:R5)</f>
        <v>49</v>
      </c>
      <c r="T5" s="15">
        <f>S5/S6*100</f>
        <v>58.333333333333336</v>
      </c>
      <c r="U5">
        <f>SUM(B5:G5)</f>
        <v>14</v>
      </c>
      <c r="V5">
        <f>U5/U6*100</f>
        <v>56.000000000000007</v>
      </c>
      <c r="W5">
        <f>SUM(H5:J5)</f>
        <v>7</v>
      </c>
      <c r="X5">
        <f t="shared" ref="X5" si="0">W5/W6*100</f>
        <v>53.846153846153847</v>
      </c>
      <c r="Y5">
        <f>SUM(K5:N5)</f>
        <v>15</v>
      </c>
      <c r="Z5">
        <f>Y5/Y6*100</f>
        <v>62.5</v>
      </c>
      <c r="AA5">
        <f>SUM(O5:R5)</f>
        <v>13</v>
      </c>
      <c r="AB5">
        <f>AA5/AA6*100</f>
        <v>59.090909090909093</v>
      </c>
    </row>
    <row r="6" spans="1:44">
      <c r="A6" s="12" t="s">
        <v>50</v>
      </c>
      <c r="B6" s="12">
        <v>8</v>
      </c>
      <c r="C6" s="12">
        <v>5</v>
      </c>
      <c r="D6" s="12">
        <v>4</v>
      </c>
      <c r="E6" s="12">
        <v>3</v>
      </c>
      <c r="F6" s="14">
        <v>2</v>
      </c>
      <c r="G6" s="14">
        <v>3</v>
      </c>
      <c r="H6" s="12">
        <v>2</v>
      </c>
      <c r="I6" s="12">
        <v>6</v>
      </c>
      <c r="J6" s="12">
        <v>5</v>
      </c>
      <c r="K6" s="12">
        <v>11</v>
      </c>
      <c r="L6" s="12">
        <v>4</v>
      </c>
      <c r="M6" s="12">
        <v>5</v>
      </c>
      <c r="N6" s="12">
        <v>4</v>
      </c>
      <c r="O6" s="12">
        <v>4</v>
      </c>
      <c r="P6" s="12">
        <v>8</v>
      </c>
      <c r="Q6" s="12">
        <v>6</v>
      </c>
      <c r="R6" s="12">
        <v>4</v>
      </c>
      <c r="S6">
        <f>SUM(B6:R6)</f>
        <v>84</v>
      </c>
      <c r="T6" s="15"/>
      <c r="U6">
        <f>SUM(B6:G6)</f>
        <v>25</v>
      </c>
      <c r="W6">
        <f>SUM(H6:J6)</f>
        <v>13</v>
      </c>
      <c r="Y6">
        <f>SUM(K6:N6)</f>
        <v>24</v>
      </c>
      <c r="AA6">
        <f>SUM(O6:R6)</f>
        <v>22</v>
      </c>
    </row>
    <row r="7" spans="1:44">
      <c r="A7" s="12" t="s">
        <v>51</v>
      </c>
      <c r="B7" s="12"/>
      <c r="C7" s="12"/>
      <c r="D7" s="12"/>
      <c r="E7" s="12"/>
      <c r="F7" s="14"/>
      <c r="G7" s="14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T7" s="15"/>
    </row>
    <row r="8" spans="1:44">
      <c r="A8" s="12"/>
      <c r="B8" s="12"/>
      <c r="C8" s="12"/>
      <c r="D8" s="12"/>
      <c r="E8" s="12"/>
      <c r="F8" s="14"/>
      <c r="G8" s="14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T8" s="15"/>
    </row>
    <row r="9" spans="1:44">
      <c r="A9" s="16" t="s">
        <v>52</v>
      </c>
      <c r="B9" s="17"/>
      <c r="C9" s="17"/>
      <c r="D9" s="17"/>
      <c r="E9" s="17"/>
      <c r="F9" s="18"/>
      <c r="G9" s="18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T9" s="15"/>
    </row>
    <row r="10" spans="1:44">
      <c r="A10" s="17"/>
      <c r="B10" s="17"/>
      <c r="C10" s="17"/>
      <c r="D10" s="17"/>
      <c r="E10" s="17"/>
      <c r="F10" s="18"/>
      <c r="G10" s="18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T10" s="15"/>
    </row>
    <row r="11" spans="1:44">
      <c r="A11" s="17" t="s">
        <v>49</v>
      </c>
      <c r="B11" s="17">
        <v>7</v>
      </c>
      <c r="C11" s="17">
        <v>0</v>
      </c>
      <c r="D11" s="17">
        <v>0</v>
      </c>
      <c r="E11" s="17">
        <v>2</v>
      </c>
      <c r="F11" s="18">
        <v>0</v>
      </c>
      <c r="G11" s="18">
        <v>2</v>
      </c>
      <c r="H11" s="17">
        <v>3</v>
      </c>
      <c r="I11" s="17">
        <v>5</v>
      </c>
      <c r="J11" s="17">
        <v>3</v>
      </c>
      <c r="K11" s="17">
        <v>9</v>
      </c>
      <c r="L11" s="17">
        <v>3</v>
      </c>
      <c r="M11" s="17">
        <v>1</v>
      </c>
      <c r="N11" s="17">
        <v>6</v>
      </c>
      <c r="O11" s="17">
        <v>7</v>
      </c>
      <c r="P11" s="17">
        <v>8</v>
      </c>
      <c r="Q11" s="17">
        <v>4</v>
      </c>
      <c r="R11" s="17">
        <v>4</v>
      </c>
      <c r="S11">
        <f>SUM(B11:R11)</f>
        <v>64</v>
      </c>
      <c r="T11" s="15">
        <f>S11/S12*100</f>
        <v>58.18181818181818</v>
      </c>
      <c r="U11">
        <f>SUM(B11:G11)</f>
        <v>11</v>
      </c>
      <c r="V11">
        <f t="shared" ref="V11" si="1">U11/U12*100</f>
        <v>52.380952380952387</v>
      </c>
      <c r="W11">
        <f>SUM(H11:J11)</f>
        <v>11</v>
      </c>
      <c r="X11">
        <f t="shared" ref="X11" si="2">W11/W12*100</f>
        <v>45.833333333333329</v>
      </c>
      <c r="Y11">
        <f>SUM(K11:N11)</f>
        <v>19</v>
      </c>
      <c r="Z11">
        <f t="shared" ref="Z11" si="3">Y11/Y12*100</f>
        <v>63.333333333333329</v>
      </c>
      <c r="AA11">
        <f>SUM(O11:R11)</f>
        <v>23</v>
      </c>
      <c r="AB11">
        <f t="shared" ref="AB11" si="4">AA11/AA12*100</f>
        <v>65.714285714285708</v>
      </c>
    </row>
    <row r="12" spans="1:44">
      <c r="A12" s="17" t="s">
        <v>50</v>
      </c>
      <c r="B12" s="17">
        <v>9</v>
      </c>
      <c r="C12" s="17">
        <v>2</v>
      </c>
      <c r="D12" s="17">
        <v>4</v>
      </c>
      <c r="E12" s="17">
        <v>2</v>
      </c>
      <c r="F12" s="18">
        <v>1</v>
      </c>
      <c r="G12" s="18">
        <v>3</v>
      </c>
      <c r="H12" s="17">
        <v>6</v>
      </c>
      <c r="I12" s="17">
        <v>12</v>
      </c>
      <c r="J12" s="17">
        <v>6</v>
      </c>
      <c r="K12" s="17">
        <v>12</v>
      </c>
      <c r="L12" s="17">
        <v>7</v>
      </c>
      <c r="M12" s="17">
        <v>3</v>
      </c>
      <c r="N12" s="17">
        <v>8</v>
      </c>
      <c r="O12" s="17">
        <v>11</v>
      </c>
      <c r="P12" s="17">
        <v>12</v>
      </c>
      <c r="Q12" s="17">
        <v>7</v>
      </c>
      <c r="R12" s="17">
        <v>5</v>
      </c>
      <c r="S12">
        <f>SUM(B12:R12)</f>
        <v>110</v>
      </c>
      <c r="T12" s="15"/>
      <c r="U12">
        <f>SUM(B12:G12)</f>
        <v>21</v>
      </c>
      <c r="W12">
        <f>SUM(H12:J12)</f>
        <v>24</v>
      </c>
      <c r="Y12">
        <f>SUM(K12:N12)</f>
        <v>30</v>
      </c>
      <c r="AA12">
        <f>SUM(O12:R12)</f>
        <v>35</v>
      </c>
    </row>
    <row r="13" spans="1:44">
      <c r="A13" s="17" t="s">
        <v>51</v>
      </c>
      <c r="B13" s="17"/>
      <c r="C13" s="17"/>
      <c r="D13" s="17"/>
      <c r="E13" s="17"/>
      <c r="F13" s="18"/>
      <c r="G13" s="18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T13" s="15"/>
    </row>
    <row r="14" spans="1:44">
      <c r="A14" s="17"/>
      <c r="B14" s="17"/>
      <c r="C14" s="17"/>
      <c r="D14" s="17"/>
      <c r="E14" s="17"/>
      <c r="F14" s="18"/>
      <c r="G14" s="18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T14" s="15"/>
    </row>
    <row r="15" spans="1:44">
      <c r="A15" s="19" t="s">
        <v>53</v>
      </c>
      <c r="B15" s="12"/>
      <c r="C15" s="12"/>
      <c r="D15" s="12"/>
      <c r="E15" s="12"/>
      <c r="F15" s="14"/>
      <c r="G15" s="14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T15" s="15"/>
    </row>
    <row r="16" spans="1:44">
      <c r="A16" s="12"/>
      <c r="B16" s="12"/>
      <c r="C16" s="12"/>
      <c r="D16" s="12"/>
      <c r="E16" s="12"/>
      <c r="F16" s="14"/>
      <c r="G16" s="14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T16" s="15"/>
    </row>
    <row r="17" spans="1:28">
      <c r="A17" s="12" t="s">
        <v>49</v>
      </c>
      <c r="B17" s="12">
        <v>4</v>
      </c>
      <c r="C17" s="12">
        <v>0</v>
      </c>
      <c r="D17" s="12">
        <v>0</v>
      </c>
      <c r="E17" s="12">
        <v>0</v>
      </c>
      <c r="F17" s="14">
        <v>1</v>
      </c>
      <c r="G17" s="14">
        <v>3</v>
      </c>
      <c r="H17" s="12">
        <v>4</v>
      </c>
      <c r="I17" s="12">
        <v>6</v>
      </c>
      <c r="J17" s="12">
        <v>2</v>
      </c>
      <c r="K17" s="12">
        <v>3</v>
      </c>
      <c r="L17" s="12">
        <v>5</v>
      </c>
      <c r="M17" s="12">
        <v>6</v>
      </c>
      <c r="N17" s="12">
        <v>7</v>
      </c>
      <c r="O17" s="12">
        <v>7</v>
      </c>
      <c r="P17" s="12">
        <v>5</v>
      </c>
      <c r="Q17" s="12">
        <v>1</v>
      </c>
      <c r="R17" s="12">
        <v>5</v>
      </c>
      <c r="S17">
        <f>SUM(B17:R17)</f>
        <v>59</v>
      </c>
      <c r="T17" s="15">
        <f>S17/S18*100</f>
        <v>34.502923976608187</v>
      </c>
      <c r="U17">
        <f>SUM(B17:G17)</f>
        <v>8</v>
      </c>
      <c r="V17">
        <f t="shared" ref="V17" si="5">U17/U18*100</f>
        <v>21.621621621621621</v>
      </c>
      <c r="W17">
        <f>SUM(H17:J17)</f>
        <v>12</v>
      </c>
      <c r="X17">
        <f t="shared" ref="X17" si="6">W17/W18*100</f>
        <v>32.432432432432435</v>
      </c>
      <c r="Y17">
        <f>SUM(K17:N17)</f>
        <v>21</v>
      </c>
      <c r="Z17">
        <f t="shared" ref="Z17" si="7">Y17/Y18*100</f>
        <v>40.384615384615387</v>
      </c>
      <c r="AA17">
        <f>SUM(O17:R17)</f>
        <v>18</v>
      </c>
      <c r="AB17">
        <f t="shared" ref="AB17" si="8">AA17/AA18*100</f>
        <v>40</v>
      </c>
    </row>
    <row r="18" spans="1:28">
      <c r="A18" s="12" t="s">
        <v>50</v>
      </c>
      <c r="B18" s="12">
        <v>9</v>
      </c>
      <c r="C18" s="12">
        <v>0</v>
      </c>
      <c r="D18" s="12">
        <v>2</v>
      </c>
      <c r="E18" s="12">
        <v>3</v>
      </c>
      <c r="F18" s="14">
        <v>11</v>
      </c>
      <c r="G18" s="14">
        <v>12</v>
      </c>
      <c r="H18" s="12">
        <v>17</v>
      </c>
      <c r="I18" s="12">
        <v>10</v>
      </c>
      <c r="J18" s="12">
        <v>10</v>
      </c>
      <c r="K18" s="12">
        <v>11</v>
      </c>
      <c r="L18" s="12">
        <v>14</v>
      </c>
      <c r="M18" s="12">
        <v>18</v>
      </c>
      <c r="N18" s="12">
        <v>9</v>
      </c>
      <c r="O18" s="12">
        <v>8</v>
      </c>
      <c r="P18" s="12">
        <v>14</v>
      </c>
      <c r="Q18" s="12">
        <v>11</v>
      </c>
      <c r="R18" s="12">
        <v>12</v>
      </c>
      <c r="S18">
        <f>SUM(B18:R18)</f>
        <v>171</v>
      </c>
      <c r="T18" s="15"/>
      <c r="U18">
        <f>SUM(B18:G18)</f>
        <v>37</v>
      </c>
      <c r="W18">
        <f>SUM(H18:J18)</f>
        <v>37</v>
      </c>
      <c r="Y18">
        <f>SUM(K18:N18)</f>
        <v>52</v>
      </c>
      <c r="AA18">
        <f>SUM(O18:R18)</f>
        <v>45</v>
      </c>
    </row>
    <row r="19" spans="1:28">
      <c r="A19" s="12" t="s">
        <v>51</v>
      </c>
      <c r="B19" s="12"/>
      <c r="C19" s="12"/>
      <c r="D19" s="12"/>
      <c r="E19" s="12"/>
      <c r="F19" s="14"/>
      <c r="G19" s="14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T19" s="15"/>
    </row>
    <row r="20" spans="1:28">
      <c r="A20" s="12"/>
      <c r="B20" s="12"/>
      <c r="C20" s="12"/>
      <c r="D20" s="12"/>
      <c r="E20" s="12"/>
      <c r="F20" s="14"/>
      <c r="G20" s="14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T20" s="15"/>
    </row>
    <row r="21" spans="1:28">
      <c r="A21" s="20" t="s">
        <v>54</v>
      </c>
      <c r="B21" s="17"/>
      <c r="C21" s="17"/>
      <c r="D21" s="17"/>
      <c r="E21" s="17"/>
      <c r="F21" s="18"/>
      <c r="G21" s="18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T21" s="15"/>
    </row>
    <row r="22" spans="1:28">
      <c r="A22" s="21"/>
      <c r="B22" s="17"/>
      <c r="C22" s="17"/>
      <c r="D22" s="17"/>
      <c r="E22" s="17"/>
      <c r="F22" s="18"/>
      <c r="G22" s="18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T22" s="15"/>
    </row>
    <row r="23" spans="1:28">
      <c r="A23" s="21" t="s">
        <v>49</v>
      </c>
      <c r="B23" s="17">
        <v>18</v>
      </c>
      <c r="C23" s="17">
        <v>5</v>
      </c>
      <c r="D23" s="17">
        <v>1</v>
      </c>
      <c r="E23" s="17">
        <v>1</v>
      </c>
      <c r="F23" s="18">
        <v>6</v>
      </c>
      <c r="G23" s="18">
        <v>9</v>
      </c>
      <c r="H23" s="17">
        <v>5</v>
      </c>
      <c r="I23" s="17">
        <v>10</v>
      </c>
      <c r="J23" s="17">
        <v>3</v>
      </c>
      <c r="K23" s="17">
        <v>10</v>
      </c>
      <c r="L23" s="17">
        <v>6</v>
      </c>
      <c r="M23" s="17">
        <v>9</v>
      </c>
      <c r="N23" s="17">
        <v>18</v>
      </c>
      <c r="O23" s="17">
        <v>7</v>
      </c>
      <c r="P23" s="17">
        <v>8</v>
      </c>
      <c r="Q23" s="17">
        <v>3</v>
      </c>
      <c r="R23" s="17">
        <v>12</v>
      </c>
      <c r="S23">
        <f>SUM(B23:R23)</f>
        <v>131</v>
      </c>
      <c r="T23" s="15">
        <f>S23/S24*100</f>
        <v>65.829145728643212</v>
      </c>
      <c r="U23">
        <f>SUM(B23:G23)</f>
        <v>40</v>
      </c>
      <c r="V23">
        <f t="shared" ref="V23" si="9">U23/U24*100</f>
        <v>74.074074074074076</v>
      </c>
      <c r="W23">
        <f>SUM(H23:J23)</f>
        <v>18</v>
      </c>
      <c r="X23">
        <f t="shared" ref="X23" si="10">W23/W24*100</f>
        <v>48.648648648648653</v>
      </c>
      <c r="Y23">
        <f>SUM(K23:N23)</f>
        <v>43</v>
      </c>
      <c r="Z23">
        <f t="shared" ref="Z23" si="11">Y23/Y24*100</f>
        <v>75.438596491228068</v>
      </c>
      <c r="AA23">
        <f>SUM(O23:R23)</f>
        <v>30</v>
      </c>
      <c r="AB23">
        <f t="shared" ref="AB23" si="12">AA23/AA24*100</f>
        <v>58.82352941176471</v>
      </c>
    </row>
    <row r="24" spans="1:28">
      <c r="A24" s="21" t="s">
        <v>50</v>
      </c>
      <c r="B24" s="17">
        <v>21</v>
      </c>
      <c r="C24" s="17">
        <v>5</v>
      </c>
      <c r="D24" s="17">
        <v>2</v>
      </c>
      <c r="E24" s="17">
        <v>2</v>
      </c>
      <c r="F24" s="18">
        <v>9</v>
      </c>
      <c r="G24" s="18">
        <v>15</v>
      </c>
      <c r="H24" s="17">
        <v>9</v>
      </c>
      <c r="I24" s="17">
        <v>12</v>
      </c>
      <c r="J24" s="17">
        <v>16</v>
      </c>
      <c r="K24" s="17">
        <v>11</v>
      </c>
      <c r="L24" s="17">
        <v>10</v>
      </c>
      <c r="M24" s="17">
        <v>9</v>
      </c>
      <c r="N24" s="17">
        <v>27</v>
      </c>
      <c r="O24" s="17">
        <v>8</v>
      </c>
      <c r="P24" s="17">
        <v>12</v>
      </c>
      <c r="Q24" s="17">
        <v>12</v>
      </c>
      <c r="R24" s="17">
        <v>19</v>
      </c>
      <c r="S24">
        <f>SUM(B24:R24)</f>
        <v>199</v>
      </c>
      <c r="T24" s="15"/>
      <c r="U24">
        <f>SUM(B24:G24)</f>
        <v>54</v>
      </c>
      <c r="W24">
        <f>SUM(H24:J24)</f>
        <v>37</v>
      </c>
      <c r="Y24">
        <f>SUM(K24:N24)</f>
        <v>57</v>
      </c>
      <c r="AA24">
        <f>SUM(O24:R24)</f>
        <v>51</v>
      </c>
    </row>
    <row r="25" spans="1:28">
      <c r="A25" s="21" t="s">
        <v>51</v>
      </c>
      <c r="B25" s="17"/>
      <c r="C25" s="17"/>
      <c r="D25" s="17"/>
      <c r="E25" s="17"/>
      <c r="F25" s="18"/>
      <c r="G25" s="18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T25" s="15"/>
    </row>
    <row r="26" spans="1:28">
      <c r="A26" s="21"/>
      <c r="B26" s="17"/>
      <c r="C26" s="17"/>
      <c r="D26" s="17"/>
      <c r="E26" s="17"/>
      <c r="F26" s="18"/>
      <c r="G26" s="18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T26" s="22"/>
    </row>
    <row r="27" spans="1:28">
      <c r="A27" s="23" t="s">
        <v>55</v>
      </c>
      <c r="B27" s="19"/>
      <c r="C27" s="19"/>
      <c r="D27" s="19"/>
      <c r="E27" s="19"/>
      <c r="F27" s="24"/>
      <c r="G27" s="14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T27" s="22"/>
    </row>
    <row r="28" spans="1:28">
      <c r="A28" s="13"/>
      <c r="B28" s="12"/>
      <c r="C28" s="12"/>
      <c r="D28" s="12"/>
      <c r="E28" s="12"/>
      <c r="F28" s="14"/>
      <c r="G28" s="14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>
        <f>SUM(B29:R29)</f>
        <v>157</v>
      </c>
      <c r="T28" s="15">
        <f t="shared" ref="T28" si="13">S28/S29*100</f>
        <v>76.585365853658544</v>
      </c>
    </row>
    <row r="29" spans="1:28">
      <c r="A29" s="13" t="s">
        <v>49</v>
      </c>
      <c r="B29" s="12">
        <v>18</v>
      </c>
      <c r="C29" s="12">
        <v>6</v>
      </c>
      <c r="D29" s="12">
        <v>1</v>
      </c>
      <c r="E29" s="12">
        <v>0</v>
      </c>
      <c r="F29" s="14">
        <v>22</v>
      </c>
      <c r="G29" s="14">
        <v>8</v>
      </c>
      <c r="H29" s="12">
        <v>6</v>
      </c>
      <c r="I29" s="12">
        <v>16</v>
      </c>
      <c r="J29" s="12">
        <v>4</v>
      </c>
      <c r="K29" s="12">
        <v>13</v>
      </c>
      <c r="L29" s="12">
        <v>14</v>
      </c>
      <c r="M29" s="12">
        <v>12</v>
      </c>
      <c r="N29" s="12">
        <v>9</v>
      </c>
      <c r="O29" s="12">
        <v>5</v>
      </c>
      <c r="P29" s="12">
        <v>9</v>
      </c>
      <c r="Q29" s="12">
        <v>3</v>
      </c>
      <c r="R29" s="12">
        <v>11</v>
      </c>
      <c r="S29">
        <f>SUM(B30:R30)</f>
        <v>205</v>
      </c>
      <c r="T29" s="15"/>
      <c r="U29">
        <f>SUM(B29:G29)</f>
        <v>55</v>
      </c>
      <c r="V29">
        <f t="shared" ref="V29" si="14">U29/U30*100</f>
        <v>74.324324324324323</v>
      </c>
      <c r="W29">
        <f>SUM(H29:J29)</f>
        <v>26</v>
      </c>
      <c r="X29">
        <f t="shared" ref="X29" si="15">W29/W30*100</f>
        <v>78.787878787878782</v>
      </c>
      <c r="Y29">
        <f>SUM(K29:N29)</f>
        <v>48</v>
      </c>
      <c r="Z29">
        <f t="shared" ref="Z29" si="16">Y29/Y30*100</f>
        <v>81.355932203389841</v>
      </c>
      <c r="AA29">
        <f>SUM(O29:R29)</f>
        <v>28</v>
      </c>
      <c r="AB29">
        <f t="shared" ref="AB29" si="17">AA29/AA30*100</f>
        <v>71.794871794871796</v>
      </c>
    </row>
    <row r="30" spans="1:28">
      <c r="A30" s="13" t="s">
        <v>50</v>
      </c>
      <c r="B30" s="12">
        <v>25</v>
      </c>
      <c r="C30" s="12">
        <v>6</v>
      </c>
      <c r="D30" s="12">
        <v>7</v>
      </c>
      <c r="E30" s="12">
        <v>2</v>
      </c>
      <c r="F30" s="14">
        <v>24</v>
      </c>
      <c r="G30" s="14">
        <v>10</v>
      </c>
      <c r="H30" s="12">
        <v>8</v>
      </c>
      <c r="I30" s="12">
        <v>21</v>
      </c>
      <c r="J30" s="12">
        <v>4</v>
      </c>
      <c r="K30" s="12">
        <v>16</v>
      </c>
      <c r="L30" s="12">
        <v>17</v>
      </c>
      <c r="M30" s="12">
        <v>12</v>
      </c>
      <c r="N30" s="12">
        <v>14</v>
      </c>
      <c r="O30" s="12">
        <v>11</v>
      </c>
      <c r="P30" s="12">
        <v>14</v>
      </c>
      <c r="Q30" s="12">
        <v>3</v>
      </c>
      <c r="R30" s="12">
        <v>11</v>
      </c>
      <c r="T30" s="15"/>
      <c r="U30">
        <f>SUM(B30:G30)</f>
        <v>74</v>
      </c>
      <c r="W30">
        <f>SUM(H30:J30)</f>
        <v>33</v>
      </c>
      <c r="Y30">
        <f>SUM(K30:N30)</f>
        <v>59</v>
      </c>
      <c r="AA30">
        <f>SUM(O30:R30)</f>
        <v>39</v>
      </c>
    </row>
    <row r="31" spans="1:28">
      <c r="A31" s="13" t="s">
        <v>51</v>
      </c>
      <c r="B31" s="12"/>
      <c r="C31" s="12"/>
      <c r="D31" s="12"/>
      <c r="E31" s="12"/>
      <c r="F31" s="14"/>
      <c r="G31" s="14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T31" s="15"/>
    </row>
    <row r="32" spans="1:28">
      <c r="A32" s="13"/>
      <c r="B32" s="12"/>
      <c r="C32" s="12"/>
      <c r="D32" s="12"/>
      <c r="E32" s="12"/>
      <c r="F32" s="14"/>
      <c r="G32" s="14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T32" s="15"/>
    </row>
    <row r="33" spans="1:34">
      <c r="A33" s="20" t="s">
        <v>56</v>
      </c>
      <c r="B33" s="17"/>
      <c r="C33" s="17"/>
      <c r="D33" s="17"/>
      <c r="E33" s="17"/>
      <c r="F33" s="18"/>
      <c r="G33" s="18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T33" s="15"/>
    </row>
    <row r="34" spans="1:34">
      <c r="A34" s="21"/>
      <c r="B34" s="17"/>
      <c r="C34" s="17"/>
      <c r="D34" s="17"/>
      <c r="E34" s="17"/>
      <c r="F34" s="18"/>
      <c r="G34" s="18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>
        <f>SUM(B35:R35)</f>
        <v>100</v>
      </c>
      <c r="T34" s="15">
        <f t="shared" ref="T34" si="18">S34/S35*100</f>
        <v>80</v>
      </c>
    </row>
    <row r="35" spans="1:34">
      <c r="A35" s="21" t="s">
        <v>49</v>
      </c>
      <c r="B35" s="17">
        <v>16</v>
      </c>
      <c r="C35" s="17">
        <v>6</v>
      </c>
      <c r="D35" s="17">
        <v>1</v>
      </c>
      <c r="E35" s="17">
        <v>1</v>
      </c>
      <c r="F35" s="18">
        <v>2</v>
      </c>
      <c r="G35" s="18">
        <v>2</v>
      </c>
      <c r="H35" s="17">
        <v>2</v>
      </c>
      <c r="I35" s="17">
        <v>8</v>
      </c>
      <c r="J35" s="17">
        <v>2</v>
      </c>
      <c r="K35" s="17">
        <v>13</v>
      </c>
      <c r="L35" s="17">
        <v>4</v>
      </c>
      <c r="M35" s="17">
        <v>8</v>
      </c>
      <c r="N35" s="17">
        <v>3</v>
      </c>
      <c r="O35" s="17">
        <v>8</v>
      </c>
      <c r="P35" s="17">
        <v>17</v>
      </c>
      <c r="Q35" s="17">
        <v>4</v>
      </c>
      <c r="R35" s="17">
        <v>3</v>
      </c>
      <c r="S35">
        <f>SUM(B36:R36)</f>
        <v>125</v>
      </c>
      <c r="T35" s="15"/>
      <c r="U35">
        <f>SUM(B35:G35)</f>
        <v>28</v>
      </c>
      <c r="V35">
        <f t="shared" ref="V35" si="19">U35/U36*100</f>
        <v>71.794871794871796</v>
      </c>
      <c r="W35">
        <f>SUM(H35:J35)</f>
        <v>12</v>
      </c>
      <c r="X35">
        <f t="shared" ref="X35" si="20">W35/W36*100</f>
        <v>70.588235294117652</v>
      </c>
      <c r="Y35">
        <f>SUM(K35:N35)</f>
        <v>28</v>
      </c>
      <c r="Z35">
        <f t="shared" ref="Z35" si="21">Y35/Y36*100</f>
        <v>77.777777777777786</v>
      </c>
      <c r="AA35">
        <f>SUM(O35:R35)</f>
        <v>32</v>
      </c>
      <c r="AB35">
        <f t="shared" ref="AB35" si="22">AA35/AA36*100</f>
        <v>96.969696969696969</v>
      </c>
    </row>
    <row r="36" spans="1:34">
      <c r="A36" s="21" t="s">
        <v>50</v>
      </c>
      <c r="B36" s="17">
        <v>19</v>
      </c>
      <c r="C36" s="17">
        <v>8</v>
      </c>
      <c r="D36" s="17">
        <v>3</v>
      </c>
      <c r="E36" s="17">
        <v>1</v>
      </c>
      <c r="F36" s="18">
        <v>4</v>
      </c>
      <c r="G36" s="18">
        <v>4</v>
      </c>
      <c r="H36" s="17">
        <v>4</v>
      </c>
      <c r="I36" s="17">
        <v>10</v>
      </c>
      <c r="J36" s="17">
        <v>3</v>
      </c>
      <c r="K36" s="17">
        <v>16</v>
      </c>
      <c r="L36" s="17">
        <v>5</v>
      </c>
      <c r="M36" s="17">
        <v>10</v>
      </c>
      <c r="N36" s="17">
        <v>5</v>
      </c>
      <c r="O36" s="17">
        <v>8</v>
      </c>
      <c r="P36" s="17">
        <v>17</v>
      </c>
      <c r="Q36" s="17">
        <v>4</v>
      </c>
      <c r="R36" s="17">
        <v>4</v>
      </c>
      <c r="T36" s="15"/>
      <c r="U36">
        <f>SUM(B36:G36)</f>
        <v>39</v>
      </c>
      <c r="W36">
        <f>SUM(H36:J36)</f>
        <v>17</v>
      </c>
      <c r="Y36">
        <f>SUM(K36:N36)</f>
        <v>36</v>
      </c>
      <c r="AA36">
        <f>SUM(O36:R36)</f>
        <v>33</v>
      </c>
      <c r="AE36" s="25">
        <v>243</v>
      </c>
      <c r="AF36" s="25">
        <v>245</v>
      </c>
      <c r="AG36" s="25">
        <v>266</v>
      </c>
      <c r="AH36" s="25">
        <v>274</v>
      </c>
    </row>
    <row r="37" spans="1:34">
      <c r="A37" s="21" t="s">
        <v>51</v>
      </c>
      <c r="B37" s="17"/>
      <c r="C37" s="17"/>
      <c r="D37" s="17"/>
      <c r="E37" s="17"/>
      <c r="F37" s="18"/>
      <c r="G37" s="18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T37" s="15"/>
      <c r="AD37" s="25">
        <v>30</v>
      </c>
      <c r="AE37">
        <v>56</v>
      </c>
      <c r="AF37">
        <v>53.8</v>
      </c>
      <c r="AG37">
        <v>62.5</v>
      </c>
      <c r="AH37">
        <v>59.09</v>
      </c>
    </row>
    <row r="38" spans="1:34">
      <c r="A38" s="21"/>
      <c r="B38" s="17"/>
      <c r="C38" s="17"/>
      <c r="D38" s="17"/>
      <c r="E38" s="17"/>
      <c r="F38" s="18"/>
      <c r="G38" s="18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T38" s="15"/>
      <c r="AD38" s="25">
        <v>60</v>
      </c>
      <c r="AE38">
        <v>52.38</v>
      </c>
      <c r="AF38">
        <v>45.83</v>
      </c>
      <c r="AG38">
        <v>63.3</v>
      </c>
      <c r="AH38">
        <v>65.7</v>
      </c>
    </row>
    <row r="39" spans="1:34">
      <c r="A39" s="23" t="s">
        <v>57</v>
      </c>
      <c r="B39" s="12"/>
      <c r="C39" s="12"/>
      <c r="D39" s="12"/>
      <c r="E39" s="12"/>
      <c r="F39" s="14"/>
      <c r="G39" s="14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T39" s="15"/>
      <c r="AD39" s="25">
        <v>90</v>
      </c>
      <c r="AE39">
        <v>21.62</v>
      </c>
      <c r="AF39">
        <v>32.4</v>
      </c>
      <c r="AG39">
        <v>40.380000000000003</v>
      </c>
      <c r="AH39">
        <v>40</v>
      </c>
    </row>
    <row r="40" spans="1:34">
      <c r="A40" s="13"/>
      <c r="B40" s="12">
        <v>8</v>
      </c>
      <c r="C40" s="12">
        <v>4</v>
      </c>
      <c r="D40" s="12">
        <v>3</v>
      </c>
      <c r="E40" s="12">
        <v>1</v>
      </c>
      <c r="F40" s="14">
        <v>1</v>
      </c>
      <c r="G40" s="14">
        <v>0</v>
      </c>
      <c r="H40" s="12">
        <v>3</v>
      </c>
      <c r="I40" s="12">
        <v>3</v>
      </c>
      <c r="J40" s="12">
        <v>3</v>
      </c>
      <c r="K40" s="12">
        <v>4</v>
      </c>
      <c r="L40" s="12">
        <v>5</v>
      </c>
      <c r="M40" s="12">
        <v>2</v>
      </c>
      <c r="N40" s="12">
        <v>3</v>
      </c>
      <c r="O40" s="12">
        <v>5</v>
      </c>
      <c r="P40" s="12">
        <v>12</v>
      </c>
      <c r="Q40" s="12">
        <v>5</v>
      </c>
      <c r="R40" s="12">
        <v>2</v>
      </c>
      <c r="S40">
        <f>SUM(B40:R40)</f>
        <v>64</v>
      </c>
      <c r="T40" s="15">
        <f t="shared" ref="T40" si="23">S40/S41*100</f>
        <v>70.329670329670336</v>
      </c>
      <c r="AD40" s="25">
        <v>120</v>
      </c>
      <c r="AE40">
        <v>74.069999999999993</v>
      </c>
      <c r="AF40">
        <v>48.648000000000003</v>
      </c>
      <c r="AG40">
        <v>75.438000000000002</v>
      </c>
      <c r="AH40">
        <v>58.82</v>
      </c>
    </row>
    <row r="41" spans="1:34">
      <c r="A41" s="13" t="s">
        <v>49</v>
      </c>
      <c r="B41" s="12">
        <v>15</v>
      </c>
      <c r="C41" s="12">
        <v>7</v>
      </c>
      <c r="D41" s="12">
        <v>5</v>
      </c>
      <c r="E41" s="12">
        <v>1</v>
      </c>
      <c r="F41" s="14">
        <v>5</v>
      </c>
      <c r="G41" s="14">
        <v>2</v>
      </c>
      <c r="H41" s="12">
        <v>7</v>
      </c>
      <c r="I41" s="12">
        <v>4</v>
      </c>
      <c r="J41" s="12">
        <v>3</v>
      </c>
      <c r="K41" s="12">
        <v>4</v>
      </c>
      <c r="L41" s="12">
        <v>5</v>
      </c>
      <c r="M41" s="12">
        <v>4</v>
      </c>
      <c r="N41" s="12">
        <v>3</v>
      </c>
      <c r="O41" s="12">
        <v>5</v>
      </c>
      <c r="P41" s="12">
        <v>14</v>
      </c>
      <c r="Q41" s="12">
        <v>5</v>
      </c>
      <c r="R41" s="12">
        <v>2</v>
      </c>
      <c r="S41">
        <f>SUM(B41:R41)</f>
        <v>91</v>
      </c>
      <c r="T41" s="15"/>
      <c r="U41">
        <f>SUM(B40:G40)</f>
        <v>17</v>
      </c>
      <c r="V41">
        <f t="shared" ref="V41:AB41" si="24">U41/U42*100</f>
        <v>48.571428571428569</v>
      </c>
      <c r="W41">
        <f>SUM(D40:I40)</f>
        <v>11</v>
      </c>
      <c r="X41">
        <f t="shared" si="24"/>
        <v>45.833333333333329</v>
      </c>
      <c r="Y41">
        <f>SUM(F40:K40)</f>
        <v>14</v>
      </c>
      <c r="Z41">
        <f t="shared" si="24"/>
        <v>56.000000000000007</v>
      </c>
      <c r="AA41">
        <f>SUM(H40:M40)</f>
        <v>20</v>
      </c>
      <c r="AB41">
        <f t="shared" si="24"/>
        <v>74.074074074074076</v>
      </c>
      <c r="AD41" s="25">
        <v>150</v>
      </c>
      <c r="AE41">
        <v>74.319999999999993</v>
      </c>
      <c r="AF41">
        <v>78.78</v>
      </c>
      <c r="AG41">
        <v>81.349999999999994</v>
      </c>
      <c r="AH41">
        <v>71.790000000000006</v>
      </c>
    </row>
    <row r="42" spans="1:34">
      <c r="A42" s="13" t="s">
        <v>50</v>
      </c>
      <c r="B42" s="12"/>
      <c r="C42" s="12"/>
      <c r="D42" s="12"/>
      <c r="E42" s="12"/>
      <c r="F42" s="14"/>
      <c r="G42" s="14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T42" s="15"/>
      <c r="U42">
        <f>SUM(B41:G41)</f>
        <v>35</v>
      </c>
      <c r="W42">
        <f>SUM(D41:I41)</f>
        <v>24</v>
      </c>
      <c r="Y42">
        <f>SUM(F41:K41)</f>
        <v>25</v>
      </c>
      <c r="AA42">
        <f>SUM(H41:M41)</f>
        <v>27</v>
      </c>
      <c r="AD42" s="25">
        <v>180</v>
      </c>
      <c r="AE42">
        <v>71.790000000000006</v>
      </c>
      <c r="AF42">
        <v>70.58</v>
      </c>
      <c r="AG42">
        <v>77.78</v>
      </c>
      <c r="AH42">
        <v>96.97</v>
      </c>
    </row>
    <row r="43" spans="1:34">
      <c r="A43" s="13" t="s">
        <v>51</v>
      </c>
      <c r="B43" s="12"/>
      <c r="C43" s="12"/>
      <c r="D43" s="12"/>
      <c r="E43" s="12"/>
      <c r="F43" s="14"/>
      <c r="G43" s="14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T43" s="15"/>
      <c r="AD43" s="25">
        <v>210</v>
      </c>
      <c r="AE43">
        <v>48.57</v>
      </c>
      <c r="AF43">
        <v>45.83</v>
      </c>
      <c r="AG43">
        <v>56</v>
      </c>
      <c r="AH43">
        <v>74.069999999999993</v>
      </c>
    </row>
    <row r="44" spans="1:34">
      <c r="A44" s="13"/>
      <c r="B44" s="12"/>
      <c r="C44" s="12"/>
      <c r="D44" s="12"/>
      <c r="E44" s="12"/>
      <c r="F44" s="14"/>
      <c r="G44" s="14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T44" s="15"/>
      <c r="AD44" s="25">
        <v>240</v>
      </c>
      <c r="AE44">
        <v>47.82</v>
      </c>
      <c r="AF44">
        <v>35</v>
      </c>
      <c r="AG44">
        <v>40</v>
      </c>
      <c r="AH44">
        <v>77.78</v>
      </c>
    </row>
    <row r="45" spans="1:34">
      <c r="A45" s="20" t="s">
        <v>58</v>
      </c>
      <c r="B45" s="17"/>
      <c r="C45" s="17"/>
      <c r="D45" s="17"/>
      <c r="E45" s="17"/>
      <c r="F45" s="18"/>
      <c r="G45" s="18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T45" s="15"/>
      <c r="AD45" s="25">
        <v>270</v>
      </c>
      <c r="AE45">
        <v>42.372999999999998</v>
      </c>
      <c r="AF45">
        <v>31.7</v>
      </c>
      <c r="AG45">
        <v>34.61</v>
      </c>
      <c r="AH45">
        <v>61.22</v>
      </c>
    </row>
    <row r="46" spans="1:34">
      <c r="A46" s="21"/>
      <c r="B46" s="17"/>
      <c r="C46" s="17"/>
      <c r="D46" s="17"/>
      <c r="E46" s="17"/>
      <c r="F46" s="18"/>
      <c r="G46" s="18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T46" s="22"/>
      <c r="AD46" s="25">
        <v>300</v>
      </c>
      <c r="AE46">
        <v>47.54</v>
      </c>
      <c r="AF46">
        <v>34.883000000000003</v>
      </c>
      <c r="AG46">
        <v>35.643000000000001</v>
      </c>
      <c r="AH46">
        <v>38.889000000000003</v>
      </c>
    </row>
    <row r="47" spans="1:34">
      <c r="A47" s="21" t="s">
        <v>49</v>
      </c>
      <c r="B47" s="17">
        <v>5</v>
      </c>
      <c r="C47" s="17">
        <v>3</v>
      </c>
      <c r="D47" s="17">
        <v>1</v>
      </c>
      <c r="E47" s="17">
        <v>1</v>
      </c>
      <c r="F47" s="18">
        <v>1</v>
      </c>
      <c r="G47" s="18">
        <v>0</v>
      </c>
      <c r="H47" s="17">
        <v>1</v>
      </c>
      <c r="I47" s="17">
        <v>3</v>
      </c>
      <c r="J47" s="17">
        <v>3</v>
      </c>
      <c r="K47" s="17">
        <v>7</v>
      </c>
      <c r="L47" s="17">
        <v>4</v>
      </c>
      <c r="M47" s="17">
        <v>0</v>
      </c>
      <c r="N47" s="17">
        <v>1</v>
      </c>
      <c r="O47" s="17">
        <v>7</v>
      </c>
      <c r="P47" s="17">
        <v>9</v>
      </c>
      <c r="Q47" s="17">
        <v>5</v>
      </c>
      <c r="R47" s="17">
        <v>0</v>
      </c>
      <c r="S47">
        <f>SUM(B47:R47)</f>
        <v>51</v>
      </c>
      <c r="T47" s="15">
        <f t="shared" ref="T47" si="25">S47/S48*100</f>
        <v>51</v>
      </c>
      <c r="U47">
        <f>SUM(B47:G47)</f>
        <v>11</v>
      </c>
      <c r="V47">
        <f t="shared" ref="V47" si="26">U47/U48*100</f>
        <v>47.826086956521742</v>
      </c>
      <c r="W47">
        <f>SUM(H47:J47)</f>
        <v>7</v>
      </c>
      <c r="X47">
        <f t="shared" ref="X47" si="27">W47/W48*100</f>
        <v>35</v>
      </c>
      <c r="Y47">
        <f>SUM(K47:N47)</f>
        <v>12</v>
      </c>
      <c r="Z47">
        <f t="shared" ref="Z47" si="28">Y47/Y48*100</f>
        <v>40</v>
      </c>
      <c r="AA47">
        <f>SUM(O47:R47)</f>
        <v>21</v>
      </c>
      <c r="AB47">
        <f t="shared" ref="AB47" si="29">AA47/AA48*100</f>
        <v>77.777777777777786</v>
      </c>
      <c r="AD47" s="25">
        <v>330</v>
      </c>
      <c r="AE47">
        <v>66.67</v>
      </c>
      <c r="AF47">
        <v>28.888999999999999</v>
      </c>
      <c r="AG47">
        <v>56.667000000000002</v>
      </c>
      <c r="AH47">
        <v>40</v>
      </c>
    </row>
    <row r="48" spans="1:34">
      <c r="A48" s="21" t="s">
        <v>50</v>
      </c>
      <c r="B48" s="17">
        <v>8</v>
      </c>
      <c r="C48" s="17">
        <v>7</v>
      </c>
      <c r="D48" s="17">
        <v>5</v>
      </c>
      <c r="E48" s="17">
        <v>1</v>
      </c>
      <c r="F48" s="18">
        <v>1</v>
      </c>
      <c r="G48" s="18">
        <v>1</v>
      </c>
      <c r="H48" s="17">
        <v>5</v>
      </c>
      <c r="I48" s="17">
        <v>10</v>
      </c>
      <c r="J48" s="17">
        <v>5</v>
      </c>
      <c r="K48" s="17">
        <v>10</v>
      </c>
      <c r="L48" s="17">
        <v>7</v>
      </c>
      <c r="M48" s="17">
        <v>3</v>
      </c>
      <c r="N48" s="17">
        <v>10</v>
      </c>
      <c r="O48" s="17">
        <v>7</v>
      </c>
      <c r="P48" s="17">
        <v>9</v>
      </c>
      <c r="Q48" s="17">
        <v>8</v>
      </c>
      <c r="R48" s="17">
        <v>3</v>
      </c>
      <c r="S48">
        <f>SUM(B48:R48)</f>
        <v>100</v>
      </c>
      <c r="T48" s="15"/>
      <c r="U48">
        <f>SUM(B48:G48)</f>
        <v>23</v>
      </c>
      <c r="W48">
        <f>SUM(H48:J48)</f>
        <v>20</v>
      </c>
      <c r="Y48">
        <f>SUM(K48:N48)</f>
        <v>30</v>
      </c>
      <c r="AA48">
        <f>SUM(O48:R48)</f>
        <v>27</v>
      </c>
      <c r="AD48" s="25">
        <v>360</v>
      </c>
      <c r="AE48">
        <v>72.7</v>
      </c>
      <c r="AF48">
        <v>56.521000000000001</v>
      </c>
      <c r="AG48">
        <v>77.78</v>
      </c>
      <c r="AH48">
        <v>64.709999999999994</v>
      </c>
    </row>
    <row r="49" spans="1:28">
      <c r="A49" s="21" t="s">
        <v>51</v>
      </c>
      <c r="B49" s="17"/>
      <c r="C49" s="17"/>
      <c r="D49" s="17"/>
      <c r="E49" s="17"/>
      <c r="F49" s="18"/>
      <c r="G49" s="18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T49" s="15"/>
    </row>
    <row r="50" spans="1:28">
      <c r="A50" s="21"/>
      <c r="B50" s="17"/>
      <c r="C50" s="17"/>
      <c r="D50" s="17"/>
      <c r="E50" s="17"/>
      <c r="F50" s="18"/>
      <c r="G50" s="18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T50" s="22"/>
    </row>
    <row r="51" spans="1:28">
      <c r="A51" s="23" t="s">
        <v>59</v>
      </c>
      <c r="B51" s="19"/>
      <c r="C51" s="19"/>
      <c r="D51" s="19"/>
      <c r="E51" s="19"/>
      <c r="F51" s="24"/>
      <c r="G51" s="14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T51" s="22"/>
    </row>
    <row r="52" spans="1:28">
      <c r="A52" s="13"/>
      <c r="B52" s="12"/>
      <c r="C52" s="12"/>
      <c r="D52" s="12"/>
      <c r="E52" s="12"/>
      <c r="F52" s="14"/>
      <c r="G52" s="14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>
        <f>SUM(B53:R53)</f>
        <v>95</v>
      </c>
      <c r="T52" s="15">
        <f t="shared" ref="T52" si="30">S52/S53*100</f>
        <v>41.85022026431718</v>
      </c>
    </row>
    <row r="53" spans="1:28">
      <c r="A53" s="13" t="s">
        <v>49</v>
      </c>
      <c r="B53" s="12">
        <v>4</v>
      </c>
      <c r="C53" s="12">
        <v>19</v>
      </c>
      <c r="D53" s="12">
        <v>2</v>
      </c>
      <c r="E53" s="12">
        <v>0</v>
      </c>
      <c r="F53" s="14">
        <v>0</v>
      </c>
      <c r="G53" s="14">
        <v>0</v>
      </c>
      <c r="H53" s="12">
        <v>0</v>
      </c>
      <c r="I53" s="12">
        <v>1</v>
      </c>
      <c r="J53" s="12">
        <v>12</v>
      </c>
      <c r="K53" s="12">
        <v>5</v>
      </c>
      <c r="L53" s="12">
        <v>10</v>
      </c>
      <c r="M53" s="12">
        <v>12</v>
      </c>
      <c r="N53" s="12">
        <v>0</v>
      </c>
      <c r="O53" s="12">
        <v>3</v>
      </c>
      <c r="P53" s="12">
        <v>8</v>
      </c>
      <c r="Q53" s="12">
        <v>18</v>
      </c>
      <c r="R53" s="12">
        <v>1</v>
      </c>
      <c r="S53">
        <f>SUM(B54:R54)</f>
        <v>227</v>
      </c>
      <c r="T53" s="15"/>
      <c r="U53">
        <f>SUM(B53:G53)</f>
        <v>25</v>
      </c>
      <c r="V53">
        <f t="shared" ref="V53" si="31">U53/U54*100</f>
        <v>42.372881355932201</v>
      </c>
      <c r="W53">
        <f>SUM(H53:J53)</f>
        <v>13</v>
      </c>
      <c r="X53">
        <f t="shared" ref="X53" si="32">W53/W54*100</f>
        <v>31.707317073170731</v>
      </c>
      <c r="Y53">
        <f>SUM(K53:N53)</f>
        <v>27</v>
      </c>
      <c r="Z53">
        <f t="shared" ref="Z53" si="33">Y53/Y54*100</f>
        <v>34.615384615384613</v>
      </c>
      <c r="AA53">
        <f>SUM(O53:R53)</f>
        <v>30</v>
      </c>
      <c r="AB53">
        <f t="shared" ref="AB53" si="34">AA53/AA54*100</f>
        <v>61.224489795918366</v>
      </c>
    </row>
    <row r="54" spans="1:28">
      <c r="A54" s="13" t="s">
        <v>50</v>
      </c>
      <c r="B54" s="12">
        <v>12</v>
      </c>
      <c r="C54" s="12">
        <v>28</v>
      </c>
      <c r="D54" s="12">
        <v>3</v>
      </c>
      <c r="E54" s="12">
        <v>4</v>
      </c>
      <c r="F54" s="14">
        <v>8</v>
      </c>
      <c r="G54" s="14">
        <v>4</v>
      </c>
      <c r="H54" s="12">
        <v>15</v>
      </c>
      <c r="I54" s="12">
        <v>11</v>
      </c>
      <c r="J54" s="12">
        <v>15</v>
      </c>
      <c r="K54" s="12">
        <v>16</v>
      </c>
      <c r="L54" s="12">
        <v>20</v>
      </c>
      <c r="M54" s="12">
        <v>15</v>
      </c>
      <c r="N54" s="12">
        <v>27</v>
      </c>
      <c r="O54" s="12">
        <v>12</v>
      </c>
      <c r="P54" s="12">
        <v>15</v>
      </c>
      <c r="Q54" s="12">
        <v>18</v>
      </c>
      <c r="R54" s="12">
        <v>4</v>
      </c>
      <c r="T54" s="15"/>
      <c r="U54">
        <f>SUM(B54:G54)</f>
        <v>59</v>
      </c>
      <c r="W54">
        <f>SUM(H54:J54)</f>
        <v>41</v>
      </c>
      <c r="Y54">
        <f>SUM(K54:N54)</f>
        <v>78</v>
      </c>
      <c r="AA54">
        <f>SUM(O54:R54)</f>
        <v>49</v>
      </c>
    </row>
    <row r="55" spans="1:28">
      <c r="A55" s="13" t="s">
        <v>51</v>
      </c>
      <c r="B55" s="12"/>
      <c r="C55" s="12"/>
      <c r="D55" s="12"/>
      <c r="E55" s="12"/>
      <c r="F55" s="14"/>
      <c r="G55" s="14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T55" s="15"/>
    </row>
    <row r="56" spans="1:28">
      <c r="A56" s="13"/>
      <c r="B56" s="12"/>
      <c r="C56" s="12"/>
      <c r="D56" s="12"/>
      <c r="E56" s="12"/>
      <c r="F56" s="14"/>
      <c r="G56" s="14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T56" s="15"/>
    </row>
    <row r="57" spans="1:28">
      <c r="A57" s="16" t="s">
        <v>60</v>
      </c>
      <c r="B57" s="17"/>
      <c r="C57" s="17"/>
      <c r="D57" s="17"/>
      <c r="E57" s="17"/>
      <c r="F57" s="18"/>
      <c r="G57" s="18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T57" s="15"/>
    </row>
    <row r="58" spans="1:28">
      <c r="A58" s="17"/>
      <c r="B58" s="17"/>
      <c r="C58" s="17"/>
      <c r="D58" s="17"/>
      <c r="E58" s="17"/>
      <c r="F58" s="18"/>
      <c r="G58" s="18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>
        <f>SUM(B59:R59)</f>
        <v>94</v>
      </c>
      <c r="T58" s="15">
        <f t="shared" ref="T58" si="35">S58/S59*100</f>
        <v>39.004149377593365</v>
      </c>
    </row>
    <row r="59" spans="1:28">
      <c r="A59" s="17" t="s">
        <v>49</v>
      </c>
      <c r="B59" s="17">
        <v>3</v>
      </c>
      <c r="C59" s="17">
        <v>22</v>
      </c>
      <c r="D59" s="17">
        <v>2</v>
      </c>
      <c r="E59" s="17">
        <v>2</v>
      </c>
      <c r="F59" s="18">
        <v>0</v>
      </c>
      <c r="G59" s="18">
        <v>0</v>
      </c>
      <c r="H59" s="17">
        <v>0</v>
      </c>
      <c r="I59" s="17">
        <v>8</v>
      </c>
      <c r="J59" s="17">
        <v>7</v>
      </c>
      <c r="K59" s="17">
        <v>7</v>
      </c>
      <c r="L59" s="17">
        <v>20</v>
      </c>
      <c r="M59" s="17">
        <v>4</v>
      </c>
      <c r="N59" s="17">
        <v>5</v>
      </c>
      <c r="O59" s="17">
        <v>1</v>
      </c>
      <c r="P59" s="17">
        <v>7</v>
      </c>
      <c r="Q59" s="17">
        <v>4</v>
      </c>
      <c r="R59" s="17">
        <v>2</v>
      </c>
      <c r="S59">
        <f>SUM(B60:R60)</f>
        <v>241</v>
      </c>
      <c r="T59" s="15"/>
      <c r="U59">
        <f>SUM(B59:G59)</f>
        <v>29</v>
      </c>
      <c r="V59">
        <f t="shared" ref="V59" si="36">U59/U60*100</f>
        <v>47.540983606557376</v>
      </c>
      <c r="W59">
        <f>SUM(H59:J59)</f>
        <v>15</v>
      </c>
      <c r="X59">
        <f t="shared" ref="X59" si="37">W59/W60*100</f>
        <v>34.883720930232556</v>
      </c>
      <c r="Y59">
        <f>SUM(K59:N59)</f>
        <v>36</v>
      </c>
      <c r="Z59">
        <f t="shared" ref="Z59" si="38">Y59/Y60*100</f>
        <v>35.64356435643564</v>
      </c>
      <c r="AA59">
        <f>SUM(O59:R59)</f>
        <v>14</v>
      </c>
      <c r="AB59">
        <f t="shared" ref="AB59" si="39">AA59/AA60*100</f>
        <v>38.888888888888893</v>
      </c>
    </row>
    <row r="60" spans="1:28">
      <c r="A60" s="17" t="s">
        <v>50</v>
      </c>
      <c r="B60" s="17">
        <v>10</v>
      </c>
      <c r="C60" s="17">
        <v>32</v>
      </c>
      <c r="D60" s="17">
        <v>2</v>
      </c>
      <c r="E60" s="17">
        <v>6</v>
      </c>
      <c r="F60" s="18">
        <v>6</v>
      </c>
      <c r="G60" s="18">
        <v>5</v>
      </c>
      <c r="H60" s="17">
        <v>21</v>
      </c>
      <c r="I60" s="17">
        <v>14</v>
      </c>
      <c r="J60" s="17">
        <v>8</v>
      </c>
      <c r="K60" s="17">
        <v>29</v>
      </c>
      <c r="L60" s="17">
        <v>24</v>
      </c>
      <c r="M60" s="17">
        <v>42</v>
      </c>
      <c r="N60" s="17">
        <v>6</v>
      </c>
      <c r="O60" s="17">
        <v>6</v>
      </c>
      <c r="P60" s="17">
        <v>19</v>
      </c>
      <c r="Q60" s="17">
        <v>5</v>
      </c>
      <c r="R60" s="17">
        <v>6</v>
      </c>
      <c r="T60" s="15"/>
      <c r="U60">
        <f>SUM(B60:G60)</f>
        <v>61</v>
      </c>
      <c r="W60">
        <f>SUM(H60:J60)</f>
        <v>43</v>
      </c>
      <c r="Y60">
        <f>SUM(K60:N60)</f>
        <v>101</v>
      </c>
      <c r="AA60">
        <f>SUM(O60:R60)</f>
        <v>36</v>
      </c>
    </row>
    <row r="61" spans="1:28">
      <c r="A61" s="17" t="s">
        <v>51</v>
      </c>
      <c r="B61" s="17"/>
      <c r="C61" s="17"/>
      <c r="D61" s="17"/>
      <c r="E61" s="17"/>
      <c r="F61" s="18"/>
      <c r="G61" s="18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T61" s="15"/>
    </row>
    <row r="62" spans="1:28">
      <c r="A62" s="17"/>
      <c r="B62" s="17"/>
      <c r="C62" s="17"/>
      <c r="D62" s="17"/>
      <c r="E62" s="17"/>
      <c r="F62" s="21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T62" s="15"/>
    </row>
    <row r="63" spans="1:28">
      <c r="A63" s="19" t="s">
        <v>61</v>
      </c>
      <c r="B63" s="12"/>
      <c r="C63" s="12"/>
      <c r="D63" s="12"/>
      <c r="E63" s="12"/>
      <c r="F63" s="13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>
        <f>SUM(B65:R65)</f>
        <v>64</v>
      </c>
      <c r="T63" s="15">
        <f t="shared" ref="T63" si="40">S63/S64*100</f>
        <v>46.376811594202898</v>
      </c>
    </row>
    <row r="64" spans="1:28">
      <c r="A64" s="12"/>
      <c r="B64" s="12"/>
      <c r="C64" s="12"/>
      <c r="D64" s="12"/>
      <c r="E64" s="12"/>
      <c r="F64" s="13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>
        <f>SUM(B66:R66)</f>
        <v>138</v>
      </c>
      <c r="T64" s="15"/>
    </row>
    <row r="65" spans="1:28">
      <c r="A65" s="12" t="s">
        <v>49</v>
      </c>
      <c r="B65" s="12">
        <v>9</v>
      </c>
      <c r="C65" s="12">
        <v>7</v>
      </c>
      <c r="D65" s="12">
        <v>2</v>
      </c>
      <c r="E65" s="12">
        <v>1</v>
      </c>
      <c r="F65" s="14">
        <v>1</v>
      </c>
      <c r="G65" s="12">
        <v>2</v>
      </c>
      <c r="H65" s="12">
        <v>0</v>
      </c>
      <c r="I65" s="12">
        <v>9</v>
      </c>
      <c r="J65" s="12">
        <v>4</v>
      </c>
      <c r="K65" s="12">
        <v>8</v>
      </c>
      <c r="L65" s="12">
        <v>5</v>
      </c>
      <c r="M65" s="12">
        <v>0</v>
      </c>
      <c r="N65" s="12">
        <v>4</v>
      </c>
      <c r="O65" s="12">
        <v>4</v>
      </c>
      <c r="P65" s="12">
        <v>2</v>
      </c>
      <c r="Q65" s="12">
        <v>3</v>
      </c>
      <c r="R65" s="12">
        <v>3</v>
      </c>
      <c r="T65" s="15"/>
      <c r="U65">
        <f>SUM(B65:G65)</f>
        <v>22</v>
      </c>
      <c r="V65">
        <f t="shared" ref="V65" si="41">U65/U66*100</f>
        <v>66.666666666666657</v>
      </c>
      <c r="W65">
        <f>SUM(H65:J65)</f>
        <v>13</v>
      </c>
      <c r="X65">
        <f t="shared" ref="X65" si="42">W65/W66*100</f>
        <v>28.888888888888886</v>
      </c>
      <c r="Y65">
        <f>SUM(K65:N65)</f>
        <v>17</v>
      </c>
      <c r="Z65">
        <f t="shared" ref="Z65" si="43">Y65/Y66*100</f>
        <v>56.666666666666664</v>
      </c>
      <c r="AA65">
        <f>SUM(O65:R65)</f>
        <v>12</v>
      </c>
      <c r="AB65">
        <f t="shared" ref="AB65" si="44">AA65/AA66*100</f>
        <v>40</v>
      </c>
    </row>
    <row r="66" spans="1:28">
      <c r="A66" s="12" t="s">
        <v>50</v>
      </c>
      <c r="B66" s="12">
        <v>12</v>
      </c>
      <c r="C66" s="12">
        <v>9</v>
      </c>
      <c r="D66" s="12">
        <v>2</v>
      </c>
      <c r="E66" s="12">
        <v>3</v>
      </c>
      <c r="F66" s="14">
        <v>2</v>
      </c>
      <c r="G66" s="12">
        <v>5</v>
      </c>
      <c r="H66" s="12">
        <v>28</v>
      </c>
      <c r="I66" s="12">
        <v>12</v>
      </c>
      <c r="J66" s="12">
        <v>5</v>
      </c>
      <c r="K66" s="12">
        <v>10</v>
      </c>
      <c r="L66" s="12">
        <v>6</v>
      </c>
      <c r="M66" s="12">
        <v>8</v>
      </c>
      <c r="N66" s="12">
        <v>6</v>
      </c>
      <c r="O66" s="12">
        <v>9</v>
      </c>
      <c r="P66" s="12">
        <v>5</v>
      </c>
      <c r="Q66" s="12">
        <v>3</v>
      </c>
      <c r="R66" s="12">
        <v>13</v>
      </c>
      <c r="T66" s="15"/>
      <c r="U66">
        <f>SUM(B66:G66)</f>
        <v>33</v>
      </c>
      <c r="W66">
        <f>SUM(H66:J66)</f>
        <v>45</v>
      </c>
      <c r="Y66">
        <f>SUM(K66:N66)</f>
        <v>30</v>
      </c>
      <c r="AA66">
        <f>SUM(O66:R66)</f>
        <v>30</v>
      </c>
    </row>
    <row r="67" spans="1:28">
      <c r="A67" s="12" t="s">
        <v>51</v>
      </c>
      <c r="B67" s="12"/>
      <c r="C67" s="12"/>
      <c r="D67" s="12"/>
      <c r="E67" s="12"/>
      <c r="F67" s="13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T67" s="15"/>
    </row>
    <row r="68" spans="1:28">
      <c r="A68" s="12"/>
      <c r="B68" s="12"/>
      <c r="C68" s="12"/>
      <c r="D68" s="12"/>
      <c r="E68" s="12"/>
      <c r="F68" s="13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T68" s="15"/>
    </row>
    <row r="69" spans="1:28">
      <c r="A69" s="16" t="s">
        <v>62</v>
      </c>
      <c r="B69" s="17"/>
      <c r="C69" s="17"/>
      <c r="D69" s="17"/>
      <c r="E69" s="17"/>
      <c r="F69" s="21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>
        <f>SUM(B71:R71)</f>
        <v>61</v>
      </c>
      <c r="T69" s="15">
        <f t="shared" ref="T69" si="45">S69/S70*100</f>
        <v>68.539325842696627</v>
      </c>
    </row>
    <row r="70" spans="1:28">
      <c r="A70" s="17"/>
      <c r="B70" s="17"/>
      <c r="C70" s="17"/>
      <c r="D70" s="17"/>
      <c r="E70" s="17"/>
      <c r="F70" s="21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>
        <f>SUM(B72:R72)</f>
        <v>89</v>
      </c>
      <c r="T70" s="15"/>
    </row>
    <row r="71" spans="1:28">
      <c r="A71" s="17" t="s">
        <v>49</v>
      </c>
      <c r="B71" s="17">
        <v>9</v>
      </c>
      <c r="C71" s="17">
        <v>3</v>
      </c>
      <c r="D71" s="17">
        <v>2</v>
      </c>
      <c r="E71" s="17">
        <v>0</v>
      </c>
      <c r="F71" s="18">
        <v>1</v>
      </c>
      <c r="G71" s="17">
        <v>1</v>
      </c>
      <c r="H71" s="17">
        <v>5</v>
      </c>
      <c r="I71" s="17">
        <v>5</v>
      </c>
      <c r="J71" s="17">
        <v>3</v>
      </c>
      <c r="K71" s="17">
        <v>9</v>
      </c>
      <c r="L71" s="17">
        <v>6</v>
      </c>
      <c r="M71" s="17">
        <v>2</v>
      </c>
      <c r="N71" s="17">
        <v>4</v>
      </c>
      <c r="O71" s="17">
        <v>4</v>
      </c>
      <c r="P71" s="17">
        <v>0</v>
      </c>
      <c r="Q71" s="17">
        <v>3</v>
      </c>
      <c r="R71" s="17">
        <v>4</v>
      </c>
      <c r="T71" s="15"/>
      <c r="U71">
        <f>SUM(B71:G71)</f>
        <v>16</v>
      </c>
      <c r="V71">
        <f t="shared" ref="V71" si="46">U71/U72*100</f>
        <v>72.727272727272734</v>
      </c>
      <c r="W71">
        <f>SUM(H71:J71)</f>
        <v>13</v>
      </c>
      <c r="X71">
        <f t="shared" ref="X71" si="47">W71/W72*100</f>
        <v>56.521739130434781</v>
      </c>
      <c r="Y71">
        <f>SUM(K71:N71)</f>
        <v>21</v>
      </c>
      <c r="Z71">
        <f t="shared" ref="Z71" si="48">Y71/Y72*100</f>
        <v>77.777777777777786</v>
      </c>
      <c r="AA71">
        <f>SUM(O71:R71)</f>
        <v>11</v>
      </c>
      <c r="AB71">
        <f t="shared" ref="AB71" si="49">AA71/AA72*100</f>
        <v>64.705882352941174</v>
      </c>
    </row>
    <row r="72" spans="1:28">
      <c r="A72" s="17" t="s">
        <v>50</v>
      </c>
      <c r="B72" s="17">
        <v>11</v>
      </c>
      <c r="C72" s="17">
        <v>4</v>
      </c>
      <c r="D72" s="17">
        <v>2</v>
      </c>
      <c r="E72" s="17">
        <v>2</v>
      </c>
      <c r="F72" s="18">
        <v>1</v>
      </c>
      <c r="G72" s="17">
        <v>2</v>
      </c>
      <c r="H72" s="17">
        <v>12</v>
      </c>
      <c r="I72" s="17">
        <v>8</v>
      </c>
      <c r="J72" s="17">
        <v>3</v>
      </c>
      <c r="K72" s="17">
        <v>9</v>
      </c>
      <c r="L72" s="17">
        <v>6</v>
      </c>
      <c r="M72" s="17">
        <v>7</v>
      </c>
      <c r="N72" s="17">
        <v>5</v>
      </c>
      <c r="O72" s="17">
        <v>5</v>
      </c>
      <c r="P72" s="17">
        <v>4</v>
      </c>
      <c r="Q72" s="17">
        <v>3</v>
      </c>
      <c r="R72" s="17">
        <v>5</v>
      </c>
      <c r="T72" s="22"/>
      <c r="U72">
        <f>SUM(B72:G72)</f>
        <v>22</v>
      </c>
      <c r="W72">
        <f>SUM(H72:J72)</f>
        <v>23</v>
      </c>
      <c r="Y72">
        <f>SUM(K72:N72)</f>
        <v>27</v>
      </c>
      <c r="AA72">
        <f>SUM(O72:R72)</f>
        <v>17</v>
      </c>
    </row>
    <row r="73" spans="1:28">
      <c r="A73" s="17" t="s">
        <v>51</v>
      </c>
      <c r="B73" s="17"/>
      <c r="C73" s="17"/>
      <c r="D73" s="17"/>
      <c r="E73" s="17"/>
      <c r="F73" s="21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T73" s="22"/>
    </row>
    <row r="74" spans="1:28">
      <c r="A74" s="17"/>
      <c r="B74" s="17"/>
      <c r="C74" s="17"/>
      <c r="D74" s="17"/>
      <c r="E74" s="17"/>
      <c r="F74" s="21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T74" s="15"/>
    </row>
    <row r="75" spans="1:28">
      <c r="S75" t="s">
        <v>63</v>
      </c>
      <c r="T75" s="22">
        <f>SUM(S69,S63,S58,S52,S47,S40,S34,S28,S23,S17,S11,S5)</f>
        <v>989</v>
      </c>
      <c r="V75">
        <f>SUM(U5,U11,U17,U23,U29,U35,U41,U47,U53,U59,U65,U71,)</f>
        <v>276</v>
      </c>
      <c r="X75">
        <f>SUM(W5,W11,W17,W23,W29,W35,W41,W47,W53,W59,W65,W71,)</f>
        <v>158</v>
      </c>
      <c r="Z75">
        <f t="shared" ref="Z75" si="50">SUM(Y5,Y11,Y17,Y23,Y29,Y35,Y41,Y47,Y53,Y59,Y65,Y71,)</f>
        <v>301</v>
      </c>
      <c r="AB75">
        <f t="shared" ref="AB75" si="51">SUM(AA5,AA11,AA17,AA23,AA29,AA35,AA41,AA47,AA53,AA59,AA65,AA71,)</f>
        <v>252</v>
      </c>
    </row>
    <row r="76" spans="1:28">
      <c r="S76" t="s">
        <v>64</v>
      </c>
      <c r="T76" s="22">
        <f>SUM(S6,S12,S18,S24,S29,S35,S41,S48,S53,S59,S64,S70)</f>
        <v>1780</v>
      </c>
      <c r="V76">
        <f>SUM(U6,U12,U18,U24,U30,U36,U42,U48,U54,U60,U66,U72)</f>
        <v>483</v>
      </c>
      <c r="X76">
        <f t="shared" ref="X76" si="52">SUM(W6,W12,W18,W24,W30,W36,W42,W48,W54,W60,W66,W72)</f>
        <v>357</v>
      </c>
      <c r="Z76">
        <f t="shared" ref="Z76" si="53">SUM(Y6,Y12,Y18,Y24,Y30,Y36,Y42,Y48,Y54,Y60,Y66,Y72)</f>
        <v>549</v>
      </c>
      <c r="AB76">
        <f t="shared" ref="AB76" si="54">SUM(AA6,AA12,AA18,AA24,AA30,AA36,AA42,AA48,AA54,AA60,AA66,AA72)</f>
        <v>411</v>
      </c>
    </row>
    <row r="77" spans="1:28">
      <c r="A77">
        <v>243</v>
      </c>
      <c r="B77" t="s">
        <v>65</v>
      </c>
      <c r="S77" t="s">
        <v>66</v>
      </c>
      <c r="T77" s="22">
        <f>T75/T76*100</f>
        <v>55.561797752808985</v>
      </c>
      <c r="V77">
        <f>V75/V76*100</f>
        <v>57.142857142857139</v>
      </c>
      <c r="X77">
        <f t="shared" ref="X77" si="55">X75/X76*100</f>
        <v>44.257703081232492</v>
      </c>
      <c r="Z77">
        <f t="shared" ref="Z77" si="56">Z75/Z76*100</f>
        <v>54.826958105646625</v>
      </c>
      <c r="AB77">
        <f t="shared" ref="AB77" si="57">AB75/AB76*100</f>
        <v>61.313868613138688</v>
      </c>
    </row>
    <row r="78" spans="1:28">
      <c r="A78">
        <v>245</v>
      </c>
      <c r="B78" t="s">
        <v>67</v>
      </c>
    </row>
    <row r="79" spans="1:28">
      <c r="A79">
        <v>266</v>
      </c>
      <c r="B79" t="s">
        <v>65</v>
      </c>
    </row>
    <row r="81" spans="1:27">
      <c r="A81">
        <v>274</v>
      </c>
      <c r="B81" t="s">
        <v>68</v>
      </c>
      <c r="F81" t="s">
        <v>69</v>
      </c>
      <c r="Z81" t="s">
        <v>70</v>
      </c>
      <c r="AA81" t="s">
        <v>71</v>
      </c>
    </row>
    <row r="82" spans="1:27">
      <c r="Z82">
        <v>57</v>
      </c>
      <c r="AA82">
        <v>54</v>
      </c>
    </row>
    <row r="83" spans="1:27">
      <c r="Z83">
        <v>44</v>
      </c>
      <c r="AA83">
        <v>34</v>
      </c>
    </row>
    <row r="84" spans="1:27">
      <c r="Z84">
        <v>55</v>
      </c>
      <c r="AA84">
        <v>43.8</v>
      </c>
    </row>
    <row r="85" spans="1:27">
      <c r="Z85">
        <v>61</v>
      </c>
      <c r="AA85">
        <v>47.2</v>
      </c>
    </row>
    <row r="86" spans="1:27">
      <c r="AA86">
        <v>43.243000000000002</v>
      </c>
    </row>
    <row r="88" spans="1:27">
      <c r="Z88">
        <f>AVERAGE(Z82:Z85)</f>
        <v>54.25</v>
      </c>
      <c r="AA88">
        <f>AVERAGE(AA82:AA86)</f>
        <v>44.448599999999999</v>
      </c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control </vt:lpstr>
      <vt:lpstr>mutant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Ivy Chiang</dc:creator>
  <cp:lastModifiedBy>Ivy Chiang</cp:lastModifiedBy>
  <dcterms:created xsi:type="dcterms:W3CDTF">2022-11-21T10:12:47Z</dcterms:created>
  <dcterms:modified xsi:type="dcterms:W3CDTF">2022-11-21T10:19:15Z</dcterms:modified>
</cp:coreProperties>
</file>